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GIaH Applications\Course Delivery\2022 S2\Assessment\Assignment\"/>
    </mc:Choice>
  </mc:AlternateContent>
  <xr:revisionPtr revIDLastSave="0" documentId="13_ncr:1_{BF7690A0-F89A-46C1-A036-EE13F485B7BA}" xr6:coauthVersionLast="47" xr6:coauthVersionMax="47" xr10:uidLastSave="{00000000-0000-0000-0000-000000000000}"/>
  <bookViews>
    <workbookView xWindow="-120" yWindow="-120" windowWidth="23280" windowHeight="11130" xr2:uid="{00000000-000D-0000-FFFF-FFFF00000000}"/>
  </bookViews>
  <sheets>
    <sheet name="2020-21 RI Program" sheetId="4" r:id="rId1"/>
    <sheet name="2020-21 RI Summary" sheetId="6" r:id="rId2"/>
    <sheet name="Comm Prop Portfolio" sheetId="1" r:id="rId3"/>
    <sheet name="Domestic and Marine Portfolio" sheetId="5" r:id="rId4"/>
    <sheet name="Comm Prop Claims" sheetId="2" r:id="rId5"/>
    <sheet name="Domestic Claims" sheetId="7" r:id="rId6"/>
    <sheet name="Catastrophe Program" sheetId="8" r:id="rId7"/>
    <sheet name="Marine Claims" sheetId="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6" l="1"/>
  <c r="C9" i="6"/>
  <c r="C10" i="8"/>
  <c r="C8" i="8"/>
  <c r="C7" i="8"/>
  <c r="C4" i="8"/>
  <c r="D14" i="3"/>
  <c r="D13" i="3"/>
  <c r="E9" i="3"/>
  <c r="E8" i="3"/>
  <c r="D9" i="3"/>
  <c r="D8" i="3"/>
  <c r="B24" i="5" s="1"/>
  <c r="C8" i="6" s="1"/>
  <c r="D8" i="6" s="1"/>
  <c r="D28" i="7"/>
  <c r="D27" i="7"/>
  <c r="E25" i="7"/>
  <c r="D25" i="7"/>
  <c r="D23" i="7"/>
  <c r="D22" i="7"/>
  <c r="D21" i="7"/>
  <c r="D20" i="7"/>
  <c r="D19" i="7"/>
  <c r="C20" i="7"/>
  <c r="C21" i="7"/>
  <c r="C22" i="7"/>
  <c r="C23" i="7"/>
  <c r="C19" i="7"/>
  <c r="E19" i="7"/>
  <c r="E20" i="7"/>
  <c r="E21" i="7"/>
  <c r="E22" i="7"/>
  <c r="E23" i="7"/>
  <c r="D12" i="7"/>
  <c r="D11" i="7"/>
  <c r="F6" i="7"/>
  <c r="F16" i="2"/>
  <c r="F15" i="2"/>
  <c r="J6" i="2"/>
  <c r="J7" i="2"/>
  <c r="J8" i="2"/>
  <c r="J9" i="2"/>
  <c r="J10" i="2"/>
  <c r="J5" i="2"/>
  <c r="I6" i="2"/>
  <c r="I7" i="2"/>
  <c r="I8" i="2"/>
  <c r="I9" i="2"/>
  <c r="I10" i="2"/>
  <c r="I5" i="2"/>
  <c r="H9" i="2"/>
  <c r="H10" i="2"/>
  <c r="H6" i="2"/>
  <c r="H7" i="2"/>
  <c r="H8" i="2"/>
  <c r="H5" i="2"/>
  <c r="G6" i="2"/>
  <c r="G7" i="2"/>
  <c r="G8" i="2"/>
  <c r="G9" i="2"/>
  <c r="G10" i="2"/>
  <c r="G5" i="2"/>
  <c r="F6" i="2"/>
  <c r="F7" i="2"/>
  <c r="F8" i="2"/>
  <c r="F9" i="2"/>
  <c r="F10" i="2"/>
  <c r="F5" i="2"/>
  <c r="E6" i="2"/>
  <c r="E7" i="2"/>
  <c r="E8" i="2"/>
  <c r="E9" i="2"/>
  <c r="E10" i="2"/>
  <c r="E5" i="2"/>
  <c r="D6" i="2"/>
  <c r="D7" i="2"/>
  <c r="D8" i="2"/>
  <c r="D9" i="2"/>
  <c r="D10" i="2"/>
  <c r="D5" i="2"/>
  <c r="E12" i="2"/>
  <c r="F12" i="2"/>
  <c r="B22" i="6" s="1"/>
  <c r="B23" i="5"/>
  <c r="B12" i="5"/>
  <c r="B9" i="5"/>
  <c r="B7" i="5"/>
  <c r="B8" i="5"/>
  <c r="B10" i="5"/>
  <c r="B11" i="5"/>
  <c r="G11" i="1"/>
  <c r="G12" i="1"/>
  <c r="E4" i="1" s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10" i="1"/>
  <c r="F11" i="1"/>
  <c r="F12" i="1"/>
  <c r="E3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10" i="1"/>
  <c r="G4" i="1"/>
  <c r="C24" i="6"/>
  <c r="D24" i="6" s="1"/>
  <c r="B23" i="6"/>
  <c r="B16" i="6"/>
  <c r="D16" i="6" s="1"/>
  <c r="C7" i="6"/>
  <c r="B7" i="6"/>
  <c r="C6" i="6"/>
  <c r="C17" i="6"/>
  <c r="D25" i="6"/>
  <c r="D9" i="6"/>
  <c r="B3" i="1"/>
  <c r="B5" i="1"/>
  <c r="B4" i="1"/>
  <c r="C23" i="6" l="1"/>
  <c r="D23" i="6" s="1"/>
  <c r="C10" i="6"/>
  <c r="D7" i="6"/>
  <c r="E5" i="1"/>
  <c r="B15" i="6" s="1"/>
  <c r="B17" i="6" s="1"/>
  <c r="D17" i="6" s="1"/>
  <c r="B6" i="6"/>
  <c r="B26" i="6"/>
  <c r="D15" i="6" l="1"/>
  <c r="B10" i="6"/>
  <c r="D10" i="6" s="1"/>
  <c r="D6" i="6"/>
  <c r="I12" i="2" l="1"/>
  <c r="C22" i="6" s="1"/>
  <c r="D22" i="6" l="1"/>
  <c r="C26" i="6"/>
  <c r="D26" i="6" s="1"/>
</calcChain>
</file>

<file path=xl/sharedStrings.xml><?xml version="1.0" encoding="utf-8"?>
<sst xmlns="http://schemas.openxmlformats.org/spreadsheetml/2006/main" count="182" uniqueCount="134">
  <si>
    <t>Claim Size</t>
  </si>
  <si>
    <t>Policy No</t>
  </si>
  <si>
    <t>$1.5m in excess of $500,000</t>
  </si>
  <si>
    <t>$1.5m aggregate deductible</t>
  </si>
  <si>
    <t>Commercial Property Portfolio</t>
  </si>
  <si>
    <t>Commercial Property Claims</t>
  </si>
  <si>
    <t>Cause</t>
  </si>
  <si>
    <t>Fire</t>
  </si>
  <si>
    <t>Boiler Explosion</t>
  </si>
  <si>
    <t>Sum Insured</t>
  </si>
  <si>
    <t>Premium</t>
  </si>
  <si>
    <t>Commercial Property</t>
  </si>
  <si>
    <t>First Surplus</t>
  </si>
  <si>
    <t>25% exchange commission</t>
  </si>
  <si>
    <t>100% placed</t>
  </si>
  <si>
    <t>Second Surplus</t>
  </si>
  <si>
    <t>3 lines of $10m</t>
  </si>
  <si>
    <t>23.5% exchange commission</t>
  </si>
  <si>
    <t>Excess of Loss</t>
  </si>
  <si>
    <t xml:space="preserve">        Layer 1</t>
  </si>
  <si>
    <t>Domestic Property</t>
  </si>
  <si>
    <t>Quota Share</t>
  </si>
  <si>
    <t>10% ceded</t>
  </si>
  <si>
    <t>30% exchange commission</t>
  </si>
  <si>
    <t xml:space="preserve">        Layer 1 - Property</t>
  </si>
  <si>
    <t>$250,000 excess of $250,000</t>
  </si>
  <si>
    <t>Premium:  2% of GNPI</t>
  </si>
  <si>
    <t>3 free reinstatements</t>
  </si>
  <si>
    <t xml:space="preserve">        Layer 3 - Liability</t>
  </si>
  <si>
    <t>Premium:  3.5% of GNPI</t>
  </si>
  <si>
    <t>$9.75m xs $250,000</t>
  </si>
  <si>
    <t>Unlimited free reinstatements</t>
  </si>
  <si>
    <t>Marine</t>
  </si>
  <si>
    <t>$9m excess of $1m</t>
  </si>
  <si>
    <t>Premium:  10% of GNPI</t>
  </si>
  <si>
    <t>(Note:  Quota share inures to XoLs)</t>
  </si>
  <si>
    <t>Catastrophe Programme</t>
  </si>
  <si>
    <t>4 lines of $2m</t>
  </si>
  <si>
    <t>Total GWP:</t>
  </si>
  <si>
    <t>Total Aggregates:</t>
  </si>
  <si>
    <t>Policy Count:</t>
  </si>
  <si>
    <t>(Note:  Surpluses inures to XoL)</t>
  </si>
  <si>
    <t>$3m aggregate limit</t>
  </si>
  <si>
    <t>80% placed</t>
  </si>
  <si>
    <t>Policy No.</t>
  </si>
  <si>
    <t>Domestic Property Portfolio</t>
  </si>
  <si>
    <t>GWP:</t>
  </si>
  <si>
    <t>Policies:</t>
  </si>
  <si>
    <t>Marine Portfolio</t>
  </si>
  <si>
    <t>RI Premiums</t>
  </si>
  <si>
    <t>Commercial</t>
  </si>
  <si>
    <t>Domestic</t>
  </si>
  <si>
    <t>Catastrophe</t>
  </si>
  <si>
    <t>Proportional</t>
  </si>
  <si>
    <t>Non-Proportional</t>
  </si>
  <si>
    <t>Total</t>
  </si>
  <si>
    <t>Commission</t>
  </si>
  <si>
    <t>Claims</t>
  </si>
  <si>
    <t>TOTAL</t>
  </si>
  <si>
    <t>Premium:  $2.50 per policy</t>
  </si>
  <si>
    <t xml:space="preserve">        Layer 2 - Property</t>
  </si>
  <si>
    <t>$1,500,000 excess of $500,000</t>
  </si>
  <si>
    <t>Premium:  1.9% of GNPI</t>
  </si>
  <si>
    <t>Covers Commercial, Domestic and Marine</t>
  </si>
  <si>
    <t>All other covers inure to benefit</t>
  </si>
  <si>
    <t>Layer 1</t>
  </si>
  <si>
    <t>Total Sum Ins:</t>
  </si>
  <si>
    <t>Included are the following gross losses from 2 catastrophes:</t>
  </si>
  <si>
    <t>(Note:  There were no liability claims above $250,000)</t>
  </si>
  <si>
    <t>Included in the above are the following gross claims above $200,000:</t>
  </si>
  <si>
    <t>Gross Claim</t>
  </si>
  <si>
    <t>Layer 2</t>
  </si>
  <si>
    <t>Domestic Property Claims</t>
  </si>
  <si>
    <t>Marine Claims</t>
  </si>
  <si>
    <t>Total Gross Claims:</t>
  </si>
  <si>
    <t>This Included:</t>
  </si>
  <si>
    <t>$3m excess of $2m</t>
  </si>
  <si>
    <t>1 Free reinstatement</t>
  </si>
  <si>
    <t>Premium:  6.5% Rate on Line</t>
  </si>
  <si>
    <t>$5m excess of $5m</t>
  </si>
  <si>
    <t>Premium:  3.5% Rate on Line</t>
  </si>
  <si>
    <t>Layer 3</t>
  </si>
  <si>
    <t>$30m excess of $10m</t>
  </si>
  <si>
    <t>Premium:  1.2% Rate on Line</t>
  </si>
  <si>
    <t>1 reinstatement @ 100%</t>
  </si>
  <si>
    <t>Halloween Hail</t>
  </si>
  <si>
    <t>Cyclone Seroja</t>
  </si>
  <si>
    <t>2020-21 Reinsurance Summary</t>
  </si>
  <si>
    <t>Total gross claims for 2020-21:</t>
  </si>
  <si>
    <t>Halloween Hailstorm</t>
  </si>
  <si>
    <t>One Claim from Cyclone Seroja of:</t>
  </si>
  <si>
    <t>12 Claims from Halloween Hailstorm totalling:</t>
  </si>
  <si>
    <t>Ceded Surplus 1:</t>
  </si>
  <si>
    <t>GNPI for XoL:</t>
  </si>
  <si>
    <t>Ceded Surplus 2:</t>
  </si>
  <si>
    <t>XoL Prem:</t>
  </si>
  <si>
    <t>Commission:</t>
  </si>
  <si>
    <t>Ceded %</t>
  </si>
  <si>
    <t>Ceded Prem</t>
  </si>
  <si>
    <t>Surplus 1</t>
  </si>
  <si>
    <t>Surplus 2</t>
  </si>
  <si>
    <t>QS Premium:</t>
  </si>
  <si>
    <t>QS Commission:</t>
  </si>
  <si>
    <t>Layer 1 Prem:</t>
  </si>
  <si>
    <t>Layer 2 Prem:</t>
  </si>
  <si>
    <t>Layer 3 Prem:</t>
  </si>
  <si>
    <t>XoL Premium:</t>
  </si>
  <si>
    <t>Reistatement Prem:</t>
  </si>
  <si>
    <t>Recovery</t>
  </si>
  <si>
    <t>100% XoL</t>
  </si>
  <si>
    <t>SI</t>
  </si>
  <si>
    <t>Net to XoL</t>
  </si>
  <si>
    <t>Before AAD</t>
  </si>
  <si>
    <t>XoL</t>
  </si>
  <si>
    <t>Retained</t>
  </si>
  <si>
    <t>Net Cyclone Seroja Loss for Commercial:</t>
  </si>
  <si>
    <t>Net Halloween Hailstorm Loss for Commercial:</t>
  </si>
  <si>
    <t>QS Recovery:</t>
  </si>
  <si>
    <t>After QS</t>
  </si>
  <si>
    <t>Note: sufficient free reinstatements</t>
  </si>
  <si>
    <t>Net Cyclone Seroja Loss for Domestic:</t>
  </si>
  <si>
    <t>Net Halloween Hailstorm Loss for Domestic:</t>
  </si>
  <si>
    <t>XL</t>
  </si>
  <si>
    <t>Cover</t>
  </si>
  <si>
    <t>Used</t>
  </si>
  <si>
    <t>Net Cyclone Seroja Loss for Marine:</t>
  </si>
  <si>
    <t>Net Halloween Hailstorm Loss for Marine:</t>
  </si>
  <si>
    <t>Cat Premium:</t>
  </si>
  <si>
    <t>Net Catastrophe Claims:</t>
  </si>
  <si>
    <t>Reinsurance Recovery:</t>
  </si>
  <si>
    <t>Cyclone Seroja:</t>
  </si>
  <si>
    <t>Halloween Hail:</t>
  </si>
  <si>
    <t>2020-21 Reinsurance Program</t>
  </si>
  <si>
    <t>Catastrophe Program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</si>
</sst>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11" x14ac:knownFonts="1">
    <font>
      <sz val="10"/>
      <name val="Arial"/>
    </font>
    <font>
      <sz val="10"/>
      <name val="Arial"/>
    </font>
    <font>
      <u/>
      <sz val="10"/>
      <name val="Arial"/>
    </font>
    <font>
      <sz val="8"/>
      <name val="Arial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10"/>
      <name val="Arial"/>
    </font>
    <font>
      <u/>
      <sz val="10"/>
      <color indexed="10"/>
      <name val="Arial"/>
    </font>
    <font>
      <b/>
      <sz val="16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65" fontId="0" fillId="0" borderId="0" xfId="1" applyNumberFormat="1" applyFont="1"/>
    <xf numFmtId="164" fontId="0" fillId="0" borderId="0" xfId="0" applyNumberFormat="1"/>
    <xf numFmtId="0" fontId="6" fillId="0" borderId="0" xfId="0" applyFont="1"/>
    <xf numFmtId="0" fontId="7" fillId="0" borderId="0" xfId="0" applyFont="1" applyAlignment="1">
      <alignment horizontal="right"/>
    </xf>
    <xf numFmtId="165" fontId="6" fillId="0" borderId="0" xfId="1" applyNumberFormat="1" applyFont="1"/>
    <xf numFmtId="165" fontId="6" fillId="0" borderId="0" xfId="0" applyNumberFormat="1" applyFont="1"/>
    <xf numFmtId="166" fontId="6" fillId="0" borderId="0" xfId="0" applyNumberFormat="1" applyFont="1"/>
    <xf numFmtId="164" fontId="6" fillId="0" borderId="0" xfId="1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5" fontId="6" fillId="0" borderId="0" xfId="1" applyNumberFormat="1" applyFont="1" applyAlignment="1">
      <alignment horizontal="center"/>
    </xf>
    <xf numFmtId="3" fontId="6" fillId="0" borderId="0" xfId="0" applyNumberFormat="1" applyFont="1"/>
    <xf numFmtId="0" fontId="0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65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10" fontId="8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3" fontId="8" fillId="0" borderId="0" xfId="0" applyNumberFormat="1" applyFont="1" applyFill="1" applyBorder="1" applyAlignment="1" applyProtection="1"/>
    <xf numFmtId="9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showGridLines="0" tabSelected="1" workbookViewId="0"/>
  </sheetViews>
  <sheetFormatPr defaultRowHeight="12.75" x14ac:dyDescent="0.2"/>
  <cols>
    <col min="2" max="2" width="27.7109375" customWidth="1"/>
    <col min="5" max="5" width="26.28515625" customWidth="1"/>
    <col min="8" max="8" width="30.85546875" customWidth="1"/>
    <col min="11" max="11" width="30.42578125" customWidth="1"/>
  </cols>
  <sheetData>
    <row r="1" spans="1:8" ht="20.25" x14ac:dyDescent="0.3">
      <c r="A1" s="5" t="s">
        <v>132</v>
      </c>
    </row>
    <row r="4" spans="1:8" x14ac:dyDescent="0.2">
      <c r="A4" s="4" t="s">
        <v>11</v>
      </c>
      <c r="D4" s="4" t="s">
        <v>20</v>
      </c>
      <c r="G4" s="4" t="s">
        <v>32</v>
      </c>
    </row>
    <row r="6" spans="1:8" x14ac:dyDescent="0.2">
      <c r="A6" t="s">
        <v>12</v>
      </c>
      <c r="D6" t="s">
        <v>21</v>
      </c>
      <c r="G6" t="s">
        <v>18</v>
      </c>
    </row>
    <row r="7" spans="1:8" x14ac:dyDescent="0.2">
      <c r="B7" t="s">
        <v>37</v>
      </c>
      <c r="E7" t="s">
        <v>22</v>
      </c>
      <c r="H7" t="s">
        <v>33</v>
      </c>
    </row>
    <row r="8" spans="1:8" x14ac:dyDescent="0.2">
      <c r="B8" t="s">
        <v>13</v>
      </c>
      <c r="E8" t="s">
        <v>23</v>
      </c>
      <c r="H8" t="s">
        <v>84</v>
      </c>
    </row>
    <row r="9" spans="1:8" x14ac:dyDescent="0.2">
      <c r="H9" t="s">
        <v>34</v>
      </c>
    </row>
    <row r="10" spans="1:8" x14ac:dyDescent="0.2">
      <c r="A10" t="s">
        <v>15</v>
      </c>
      <c r="D10" t="s">
        <v>18</v>
      </c>
    </row>
    <row r="11" spans="1:8" x14ac:dyDescent="0.2">
      <c r="B11" t="s">
        <v>16</v>
      </c>
      <c r="D11" t="s">
        <v>24</v>
      </c>
    </row>
    <row r="12" spans="1:8" x14ac:dyDescent="0.2">
      <c r="B12" t="s">
        <v>17</v>
      </c>
      <c r="E12" t="s">
        <v>25</v>
      </c>
    </row>
    <row r="13" spans="1:8" x14ac:dyDescent="0.2">
      <c r="E13" t="s">
        <v>27</v>
      </c>
      <c r="G13" s="4" t="s">
        <v>36</v>
      </c>
    </row>
    <row r="14" spans="1:8" x14ac:dyDescent="0.2">
      <c r="A14" t="s">
        <v>18</v>
      </c>
      <c r="E14" t="s">
        <v>26</v>
      </c>
    </row>
    <row r="15" spans="1:8" x14ac:dyDescent="0.2">
      <c r="A15" t="s">
        <v>19</v>
      </c>
      <c r="E15" t="s">
        <v>14</v>
      </c>
      <c r="G15" t="s">
        <v>63</v>
      </c>
    </row>
    <row r="16" spans="1:8" x14ac:dyDescent="0.2">
      <c r="B16" t="s">
        <v>2</v>
      </c>
      <c r="G16" t="s">
        <v>64</v>
      </c>
    </row>
    <row r="17" spans="1:8" x14ac:dyDescent="0.2">
      <c r="B17" t="s">
        <v>3</v>
      </c>
      <c r="D17" t="s">
        <v>60</v>
      </c>
    </row>
    <row r="18" spans="1:8" x14ac:dyDescent="0.2">
      <c r="B18" t="s">
        <v>42</v>
      </c>
      <c r="E18" t="s">
        <v>61</v>
      </c>
      <c r="G18" t="s">
        <v>65</v>
      </c>
    </row>
    <row r="19" spans="1:8" x14ac:dyDescent="0.2">
      <c r="B19" t="s">
        <v>29</v>
      </c>
      <c r="E19" t="s">
        <v>27</v>
      </c>
      <c r="H19" t="s">
        <v>76</v>
      </c>
    </row>
    <row r="20" spans="1:8" x14ac:dyDescent="0.2">
      <c r="B20" t="s">
        <v>43</v>
      </c>
      <c r="E20" t="s">
        <v>62</v>
      </c>
      <c r="H20" t="s">
        <v>77</v>
      </c>
    </row>
    <row r="21" spans="1:8" x14ac:dyDescent="0.2">
      <c r="E21" t="s">
        <v>14</v>
      </c>
      <c r="H21" t="s">
        <v>78</v>
      </c>
    </row>
    <row r="22" spans="1:8" x14ac:dyDescent="0.2">
      <c r="A22" t="s">
        <v>41</v>
      </c>
    </row>
    <row r="23" spans="1:8" x14ac:dyDescent="0.2">
      <c r="D23" t="s">
        <v>28</v>
      </c>
      <c r="G23" t="s">
        <v>71</v>
      </c>
    </row>
    <row r="24" spans="1:8" x14ac:dyDescent="0.2">
      <c r="E24" t="s">
        <v>30</v>
      </c>
      <c r="H24" t="s">
        <v>79</v>
      </c>
    </row>
    <row r="25" spans="1:8" x14ac:dyDescent="0.2">
      <c r="E25" t="s">
        <v>31</v>
      </c>
      <c r="H25" t="s">
        <v>77</v>
      </c>
    </row>
    <row r="26" spans="1:8" x14ac:dyDescent="0.2">
      <c r="E26" t="s">
        <v>59</v>
      </c>
      <c r="H26" t="s">
        <v>80</v>
      </c>
    </row>
    <row r="27" spans="1:8" x14ac:dyDescent="0.2">
      <c r="E27" t="s">
        <v>14</v>
      </c>
    </row>
    <row r="28" spans="1:8" x14ac:dyDescent="0.2">
      <c r="G28" t="s">
        <v>81</v>
      </c>
    </row>
    <row r="29" spans="1:8" x14ac:dyDescent="0.2">
      <c r="D29" t="s">
        <v>35</v>
      </c>
      <c r="H29" t="s">
        <v>82</v>
      </c>
    </row>
    <row r="30" spans="1:8" x14ac:dyDescent="0.2">
      <c r="H30" t="s">
        <v>77</v>
      </c>
    </row>
    <row r="31" spans="1:8" x14ac:dyDescent="0.2">
      <c r="H31" t="s">
        <v>83</v>
      </c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workbookViewId="0"/>
  </sheetViews>
  <sheetFormatPr defaultColWidth="15.7109375" defaultRowHeight="12.75" x14ac:dyDescent="0.2"/>
  <cols>
    <col min="1" max="16384" width="15.7109375" style="8"/>
  </cols>
  <sheetData>
    <row r="1" spans="1:6" ht="20.25" x14ac:dyDescent="0.3">
      <c r="A1" s="5" t="s">
        <v>87</v>
      </c>
    </row>
    <row r="3" spans="1:6" x14ac:dyDescent="0.2">
      <c r="A3" s="4" t="s">
        <v>49</v>
      </c>
    </row>
    <row r="5" spans="1:6" x14ac:dyDescent="0.2">
      <c r="B5" s="9" t="s">
        <v>53</v>
      </c>
      <c r="C5" s="9" t="s">
        <v>54</v>
      </c>
      <c r="D5" s="9" t="s">
        <v>55</v>
      </c>
    </row>
    <row r="6" spans="1:6" x14ac:dyDescent="0.2">
      <c r="A6" s="8" t="s">
        <v>50</v>
      </c>
      <c r="B6" s="10">
        <f>'Comm Prop Portfolio'!E3+'Comm Prop Portfolio'!E4</f>
        <v>5675016.0017500091</v>
      </c>
      <c r="C6" s="10">
        <f>'Comm Prop Portfolio'!G4</f>
        <v>32670.75543227958</v>
      </c>
      <c r="D6" s="11">
        <f>+C6+B6</f>
        <v>5707686.7571822889</v>
      </c>
    </row>
    <row r="7" spans="1:6" x14ac:dyDescent="0.2">
      <c r="A7" s="8" t="s">
        <v>51</v>
      </c>
      <c r="B7" s="10">
        <f>'Domestic and Marine Portfolio'!B7</f>
        <v>546392</v>
      </c>
      <c r="C7" s="10">
        <f>+SUM('Domestic and Marine Portfolio'!B10:B12)</f>
        <v>237101.092</v>
      </c>
      <c r="D7" s="11">
        <f>+C7+B7</f>
        <v>783493.09199999995</v>
      </c>
      <c r="F7" s="12"/>
    </row>
    <row r="8" spans="1:6" x14ac:dyDescent="0.2">
      <c r="A8" s="8" t="s">
        <v>32</v>
      </c>
      <c r="B8" s="10"/>
      <c r="C8" s="10">
        <f>'Domestic and Marine Portfolio'!B23+'Domestic and Marine Portfolio'!B24</f>
        <v>428813.22000000003</v>
      </c>
      <c r="D8" s="11">
        <f>+C8+B8</f>
        <v>428813.22000000003</v>
      </c>
      <c r="F8" s="13"/>
    </row>
    <row r="9" spans="1:6" x14ac:dyDescent="0.2">
      <c r="A9" s="8" t="s">
        <v>52</v>
      </c>
      <c r="B9" s="10">
        <v>0</v>
      </c>
      <c r="C9" s="10">
        <f>'Catastrophe Program'!C4</f>
        <v>730000</v>
      </c>
      <c r="D9" s="11">
        <f>+C9+B9</f>
        <v>730000</v>
      </c>
      <c r="F9" s="13"/>
    </row>
    <row r="10" spans="1:6" x14ac:dyDescent="0.2">
      <c r="A10" s="8" t="s">
        <v>58</v>
      </c>
      <c r="B10" s="10">
        <f>SUM(B6:B9)</f>
        <v>6221408.0017500091</v>
      </c>
      <c r="C10" s="10">
        <f>SUM(C6:C9)</f>
        <v>1428585.0674322797</v>
      </c>
      <c r="D10" s="11">
        <f>+C10+B10</f>
        <v>7649993.0691822888</v>
      </c>
    </row>
    <row r="11" spans="1:6" x14ac:dyDescent="0.2">
      <c r="B11" s="10"/>
      <c r="C11" s="10"/>
    </row>
    <row r="12" spans="1:6" x14ac:dyDescent="0.2">
      <c r="A12" s="4" t="s">
        <v>56</v>
      </c>
      <c r="B12" s="10"/>
      <c r="C12" s="10"/>
    </row>
    <row r="13" spans="1:6" x14ac:dyDescent="0.2">
      <c r="B13" s="10"/>
      <c r="C13" s="10"/>
    </row>
    <row r="14" spans="1:6" x14ac:dyDescent="0.2">
      <c r="B14" s="9" t="s">
        <v>53</v>
      </c>
      <c r="C14" s="9" t="s">
        <v>54</v>
      </c>
      <c r="D14" s="9" t="s">
        <v>55</v>
      </c>
    </row>
    <row r="15" spans="1:6" x14ac:dyDescent="0.2">
      <c r="A15" s="8" t="s">
        <v>50</v>
      </c>
      <c r="B15" s="10">
        <f>'Comm Prop Portfolio'!E5</f>
        <v>1375289.5913875024</v>
      </c>
      <c r="C15" s="10">
        <v>0</v>
      </c>
      <c r="D15" s="11">
        <f>+C15+B15</f>
        <v>1375289.5913875024</v>
      </c>
    </row>
    <row r="16" spans="1:6" x14ac:dyDescent="0.2">
      <c r="A16" s="8" t="s">
        <v>51</v>
      </c>
      <c r="B16" s="10">
        <f>'Domestic and Marine Portfolio'!B8</f>
        <v>163917.6</v>
      </c>
      <c r="C16" s="10">
        <v>0</v>
      </c>
      <c r="D16" s="11">
        <f>+C16+B16</f>
        <v>163917.6</v>
      </c>
    </row>
    <row r="17" spans="1:4" x14ac:dyDescent="0.2">
      <c r="A17" s="8" t="s">
        <v>58</v>
      </c>
      <c r="B17" s="10">
        <f>SUM(B15:B16)</f>
        <v>1539207.1913875025</v>
      </c>
      <c r="C17" s="10">
        <f>SUM(C15:C16)</f>
        <v>0</v>
      </c>
      <c r="D17" s="11">
        <f>+C17+B17</f>
        <v>1539207.1913875025</v>
      </c>
    </row>
    <row r="18" spans="1:4" x14ac:dyDescent="0.2">
      <c r="B18" s="10"/>
      <c r="C18" s="10"/>
    </row>
    <row r="19" spans="1:4" x14ac:dyDescent="0.2">
      <c r="A19" s="4" t="s">
        <v>57</v>
      </c>
      <c r="B19" s="10"/>
      <c r="C19" s="10"/>
    </row>
    <row r="20" spans="1:4" x14ac:dyDescent="0.2">
      <c r="B20" s="10"/>
      <c r="C20" s="10"/>
    </row>
    <row r="21" spans="1:4" x14ac:dyDescent="0.2">
      <c r="B21" s="9" t="s">
        <v>53</v>
      </c>
      <c r="C21" s="9" t="s">
        <v>54</v>
      </c>
      <c r="D21" s="9" t="s">
        <v>55</v>
      </c>
    </row>
    <row r="22" spans="1:4" x14ac:dyDescent="0.2">
      <c r="A22" s="8" t="s">
        <v>50</v>
      </c>
      <c r="B22" s="10">
        <f>'Comm Prop Claims'!E12+'Comm Prop Claims'!F12</f>
        <v>27470827.355434243</v>
      </c>
      <c r="C22" s="10">
        <f>'Comm Prop Claims'!I12</f>
        <v>0</v>
      </c>
      <c r="D22" s="11">
        <f>+C22+B22</f>
        <v>27470827.355434243</v>
      </c>
    </row>
    <row r="23" spans="1:4" x14ac:dyDescent="0.2">
      <c r="A23" s="8" t="s">
        <v>51</v>
      </c>
      <c r="B23" s="10">
        <f>'Domestic Claims'!F6</f>
        <v>524675.9</v>
      </c>
      <c r="C23" s="10">
        <f>'Domestic Claims'!D25+'Domestic Claims'!E25</f>
        <v>581535.60000000009</v>
      </c>
      <c r="D23" s="11">
        <f>+C23+B23</f>
        <v>1106211.5</v>
      </c>
    </row>
    <row r="24" spans="1:4" x14ac:dyDescent="0.2">
      <c r="A24" s="8" t="s">
        <v>32</v>
      </c>
      <c r="B24" s="10">
        <v>0</v>
      </c>
      <c r="C24" s="10">
        <f>'Marine Claims'!D8</f>
        <v>900000</v>
      </c>
      <c r="D24" s="11">
        <f>+C24+B24</f>
        <v>900000</v>
      </c>
    </row>
    <row r="25" spans="1:4" x14ac:dyDescent="0.2">
      <c r="A25" s="8" t="s">
        <v>52</v>
      </c>
      <c r="B25" s="10">
        <v>0</v>
      </c>
      <c r="C25" s="10">
        <f>'Catastrophe Program'!C10</f>
        <v>1539508.9361922182</v>
      </c>
      <c r="D25" s="11">
        <f>+C25+B25</f>
        <v>1539508.9361922182</v>
      </c>
    </row>
    <row r="26" spans="1:4" x14ac:dyDescent="0.2">
      <c r="A26" s="8" t="s">
        <v>58</v>
      </c>
      <c r="B26" s="10">
        <f>SUM(B22:B25)</f>
        <v>27995503.255434241</v>
      </c>
      <c r="C26" s="10">
        <f>SUM(C22:C25)</f>
        <v>3021044.5361922183</v>
      </c>
      <c r="D26" s="11">
        <f>+C26+B26</f>
        <v>31016547.791626461</v>
      </c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04"/>
  <sheetViews>
    <sheetView showGridLines="0" workbookViewId="0"/>
  </sheetViews>
  <sheetFormatPr defaultColWidth="15.7109375" defaultRowHeight="12.75" x14ac:dyDescent="0.2"/>
  <sheetData>
    <row r="1" spans="1:7" ht="20.25" x14ac:dyDescent="0.3">
      <c r="A1" s="5" t="s">
        <v>4</v>
      </c>
    </row>
    <row r="3" spans="1:7" x14ac:dyDescent="0.2">
      <c r="A3" t="s">
        <v>38</v>
      </c>
      <c r="B3" s="6">
        <f>SUM(C10:C3009)</f>
        <v>6841828.695759994</v>
      </c>
      <c r="D3" s="19" t="s">
        <v>92</v>
      </c>
      <c r="E3" s="20">
        <f>SUM(F10:F3009)</f>
        <v>2777388.7317500087</v>
      </c>
      <c r="F3" s="21" t="s">
        <v>93</v>
      </c>
      <c r="G3" s="20">
        <v>1166812.6940099848</v>
      </c>
    </row>
    <row r="4" spans="1:7" x14ac:dyDescent="0.2">
      <c r="A4" t="s">
        <v>39</v>
      </c>
      <c r="B4" s="6">
        <f>SUM(B10:B3009)</f>
        <v>32478717927</v>
      </c>
      <c r="D4" s="19" t="s">
        <v>94</v>
      </c>
      <c r="E4" s="20">
        <f>SUM(G10:G3009)</f>
        <v>2897627.2700000005</v>
      </c>
      <c r="F4" s="21" t="s">
        <v>95</v>
      </c>
      <c r="G4" s="20">
        <f>0.8*0.035*G3</f>
        <v>32670.75543227958</v>
      </c>
    </row>
    <row r="5" spans="1:7" x14ac:dyDescent="0.2">
      <c r="A5" t="s">
        <v>40</v>
      </c>
      <c r="B5" s="6">
        <f>COUNT(B10:B3009)</f>
        <v>3000</v>
      </c>
      <c r="D5" s="19" t="s">
        <v>96</v>
      </c>
      <c r="E5" s="20">
        <f>0.25*E3+0.235*E4</f>
        <v>1375289.5913875024</v>
      </c>
      <c r="F5" s="19"/>
      <c r="G5" s="19"/>
    </row>
    <row r="6" spans="1:7" x14ac:dyDescent="0.2">
      <c r="B6" s="6"/>
      <c r="D6" s="19"/>
      <c r="E6" s="19"/>
      <c r="F6" s="19"/>
      <c r="G6" s="19"/>
    </row>
    <row r="7" spans="1:7" x14ac:dyDescent="0.2">
      <c r="B7" s="6"/>
      <c r="D7" s="19"/>
      <c r="E7" s="19"/>
      <c r="F7" s="19"/>
      <c r="G7" s="19"/>
    </row>
    <row r="8" spans="1:7" s="1" customFormat="1" x14ac:dyDescent="0.2">
      <c r="D8" s="23" t="s">
        <v>97</v>
      </c>
      <c r="E8" s="23" t="s">
        <v>97</v>
      </c>
      <c r="F8" s="23" t="s">
        <v>98</v>
      </c>
      <c r="G8" s="23" t="s">
        <v>98</v>
      </c>
    </row>
    <row r="9" spans="1:7" s="1" customFormat="1" x14ac:dyDescent="0.2">
      <c r="A9" s="3" t="s">
        <v>1</v>
      </c>
      <c r="B9" s="1" t="s">
        <v>9</v>
      </c>
      <c r="C9" s="1" t="s">
        <v>10</v>
      </c>
      <c r="D9" s="23" t="s">
        <v>99</v>
      </c>
      <c r="E9" s="23" t="s">
        <v>100</v>
      </c>
      <c r="F9" s="23" t="s">
        <v>99</v>
      </c>
      <c r="G9" s="23" t="s">
        <v>100</v>
      </c>
    </row>
    <row r="10" spans="1:7" x14ac:dyDescent="0.2">
      <c r="A10" s="2">
        <v>1</v>
      </c>
      <c r="B10" s="6">
        <v>9846000</v>
      </c>
      <c r="C10" s="7">
        <v>2264.58</v>
      </c>
      <c r="D10" s="24">
        <f>MAX(0,MIN(8000000,B10-2000000))/B10</f>
        <v>0.79687182612228313</v>
      </c>
      <c r="E10" s="24">
        <f>MAX(0,MIN(30000000,B10-10000000))/B10</f>
        <v>0</v>
      </c>
      <c r="F10" s="25">
        <f>+D10*$C10</f>
        <v>1804.58</v>
      </c>
      <c r="G10" s="25">
        <f>+E10*$C10</f>
        <v>0</v>
      </c>
    </row>
    <row r="11" spans="1:7" x14ac:dyDescent="0.2">
      <c r="A11" s="2">
        <v>2</v>
      </c>
      <c r="B11" s="6">
        <v>30425000</v>
      </c>
      <c r="C11" s="7">
        <v>5172.25</v>
      </c>
      <c r="D11" s="24">
        <f t="shared" ref="D11:D74" si="0">MAX(0,MIN(8000000,B11-2000000))/B11</f>
        <v>0.26294165981922762</v>
      </c>
      <c r="E11" s="24">
        <f t="shared" ref="E11:E74" si="1">MAX(0,MIN(30000000,B11-10000000))/B11</f>
        <v>0.67132292522596548</v>
      </c>
      <c r="F11" s="25">
        <f t="shared" ref="F11:F74" si="2">+D11*$C11</f>
        <v>1360</v>
      </c>
      <c r="G11" s="25">
        <f t="shared" ref="G11:G74" si="3">+E11*$C11</f>
        <v>3472.25</v>
      </c>
    </row>
    <row r="12" spans="1:7" x14ac:dyDescent="0.2">
      <c r="A12" s="2">
        <v>3</v>
      </c>
      <c r="B12" s="6">
        <v>33063000</v>
      </c>
      <c r="C12" s="7">
        <v>5951.34</v>
      </c>
      <c r="D12" s="24">
        <f t="shared" si="0"/>
        <v>0.24196231436953694</v>
      </c>
      <c r="E12" s="24">
        <f t="shared" si="1"/>
        <v>0.69754710703807887</v>
      </c>
      <c r="F12" s="25">
        <f t="shared" si="2"/>
        <v>1440</v>
      </c>
      <c r="G12" s="25">
        <f t="shared" si="3"/>
        <v>4151.34</v>
      </c>
    </row>
    <row r="13" spans="1:7" x14ac:dyDescent="0.2">
      <c r="A13" s="2">
        <v>4</v>
      </c>
      <c r="B13" s="6">
        <v>6061000</v>
      </c>
      <c r="C13" s="7">
        <v>1030.3699999999999</v>
      </c>
      <c r="D13" s="24">
        <f t="shared" si="0"/>
        <v>0.67002144860584067</v>
      </c>
      <c r="E13" s="24">
        <f t="shared" si="1"/>
        <v>0</v>
      </c>
      <c r="F13" s="25">
        <f t="shared" si="2"/>
        <v>690.37</v>
      </c>
      <c r="G13" s="25">
        <f t="shared" si="3"/>
        <v>0</v>
      </c>
    </row>
    <row r="14" spans="1:7" x14ac:dyDescent="0.2">
      <c r="A14" s="2">
        <v>5</v>
      </c>
      <c r="B14" s="6">
        <v>1700000</v>
      </c>
      <c r="C14" s="7">
        <v>289</v>
      </c>
      <c r="D14" s="24">
        <f t="shared" si="0"/>
        <v>0</v>
      </c>
      <c r="E14" s="24">
        <f t="shared" si="1"/>
        <v>0</v>
      </c>
      <c r="F14" s="25">
        <f t="shared" si="2"/>
        <v>0</v>
      </c>
      <c r="G14" s="25">
        <f t="shared" si="3"/>
        <v>0</v>
      </c>
    </row>
    <row r="15" spans="1:7" x14ac:dyDescent="0.2">
      <c r="A15" s="2">
        <v>6</v>
      </c>
      <c r="B15" s="6">
        <v>40000000</v>
      </c>
      <c r="C15" s="7">
        <v>11200</v>
      </c>
      <c r="D15" s="24">
        <f t="shared" si="0"/>
        <v>0.2</v>
      </c>
      <c r="E15" s="24">
        <f t="shared" si="1"/>
        <v>0.75</v>
      </c>
      <c r="F15" s="25">
        <f t="shared" si="2"/>
        <v>2240</v>
      </c>
      <c r="G15" s="25">
        <f t="shared" si="3"/>
        <v>8400</v>
      </c>
    </row>
    <row r="16" spans="1:7" x14ac:dyDescent="0.2">
      <c r="A16" s="2">
        <v>7</v>
      </c>
      <c r="B16" s="6">
        <v>40000000</v>
      </c>
      <c r="C16" s="7">
        <v>6000</v>
      </c>
      <c r="D16" s="24">
        <f t="shared" si="0"/>
        <v>0.2</v>
      </c>
      <c r="E16" s="24">
        <f t="shared" si="1"/>
        <v>0.75</v>
      </c>
      <c r="F16" s="25">
        <f t="shared" si="2"/>
        <v>1200</v>
      </c>
      <c r="G16" s="25">
        <f t="shared" si="3"/>
        <v>4500</v>
      </c>
    </row>
    <row r="17" spans="1:7" x14ac:dyDescent="0.2">
      <c r="A17" s="2">
        <v>8</v>
      </c>
      <c r="B17" s="6">
        <v>800000</v>
      </c>
      <c r="C17" s="7">
        <v>184</v>
      </c>
      <c r="D17" s="24">
        <f t="shared" si="0"/>
        <v>0</v>
      </c>
      <c r="E17" s="24">
        <f t="shared" si="1"/>
        <v>0</v>
      </c>
      <c r="F17" s="25">
        <f t="shared" si="2"/>
        <v>0</v>
      </c>
      <c r="G17" s="25">
        <f t="shared" si="3"/>
        <v>0</v>
      </c>
    </row>
    <row r="18" spans="1:7" x14ac:dyDescent="0.2">
      <c r="A18" s="2">
        <v>9</v>
      </c>
      <c r="B18" s="6">
        <v>15485000</v>
      </c>
      <c r="C18" s="7">
        <v>4645.5</v>
      </c>
      <c r="D18" s="24">
        <f t="shared" si="0"/>
        <v>0.51662899580238941</v>
      </c>
      <c r="E18" s="24">
        <f t="shared" si="1"/>
        <v>0.35421375524701326</v>
      </c>
      <c r="F18" s="25">
        <f t="shared" si="2"/>
        <v>2400</v>
      </c>
      <c r="G18" s="25">
        <f t="shared" si="3"/>
        <v>1645.5</v>
      </c>
    </row>
    <row r="19" spans="1:7" x14ac:dyDescent="0.2">
      <c r="A19" s="2">
        <v>10</v>
      </c>
      <c r="B19" s="6">
        <v>11752000</v>
      </c>
      <c r="C19" s="7">
        <v>3290.56</v>
      </c>
      <c r="D19" s="24">
        <f t="shared" si="0"/>
        <v>0.68073519400953031</v>
      </c>
      <c r="E19" s="24">
        <f t="shared" si="1"/>
        <v>0.14908100748808714</v>
      </c>
      <c r="F19" s="25">
        <f t="shared" si="2"/>
        <v>2240</v>
      </c>
      <c r="G19" s="25">
        <f t="shared" si="3"/>
        <v>490.56</v>
      </c>
    </row>
    <row r="20" spans="1:7" x14ac:dyDescent="0.2">
      <c r="A20" s="2">
        <v>11</v>
      </c>
      <c r="B20" s="6">
        <v>40000000</v>
      </c>
      <c r="C20" s="7">
        <v>5600</v>
      </c>
      <c r="D20" s="24">
        <f t="shared" si="0"/>
        <v>0.2</v>
      </c>
      <c r="E20" s="24">
        <f t="shared" si="1"/>
        <v>0.75</v>
      </c>
      <c r="F20" s="25">
        <f t="shared" si="2"/>
        <v>1120</v>
      </c>
      <c r="G20" s="25">
        <f t="shared" si="3"/>
        <v>4200</v>
      </c>
    </row>
    <row r="21" spans="1:7" x14ac:dyDescent="0.2">
      <c r="A21" s="2">
        <v>12</v>
      </c>
      <c r="B21" s="6">
        <v>6955000</v>
      </c>
      <c r="C21" s="7">
        <v>1738.75</v>
      </c>
      <c r="D21" s="24">
        <f t="shared" si="0"/>
        <v>0.71243709561466573</v>
      </c>
      <c r="E21" s="24">
        <f t="shared" si="1"/>
        <v>0</v>
      </c>
      <c r="F21" s="25">
        <f t="shared" si="2"/>
        <v>1238.75</v>
      </c>
      <c r="G21" s="25">
        <f t="shared" si="3"/>
        <v>0</v>
      </c>
    </row>
    <row r="22" spans="1:7" x14ac:dyDescent="0.2">
      <c r="A22" s="2">
        <v>13</v>
      </c>
      <c r="B22" s="6">
        <v>800000</v>
      </c>
      <c r="C22" s="7">
        <v>184</v>
      </c>
      <c r="D22" s="24">
        <f t="shared" si="0"/>
        <v>0</v>
      </c>
      <c r="E22" s="24">
        <f t="shared" si="1"/>
        <v>0</v>
      </c>
      <c r="F22" s="25">
        <f t="shared" si="2"/>
        <v>0</v>
      </c>
      <c r="G22" s="25">
        <f t="shared" si="3"/>
        <v>0</v>
      </c>
    </row>
    <row r="23" spans="1:7" x14ac:dyDescent="0.2">
      <c r="A23" s="2">
        <v>14</v>
      </c>
      <c r="B23" s="6">
        <v>16963000</v>
      </c>
      <c r="C23" s="7">
        <v>3222.97</v>
      </c>
      <c r="D23" s="24">
        <f t="shared" si="0"/>
        <v>0.47161469079761836</v>
      </c>
      <c r="E23" s="24">
        <f t="shared" si="1"/>
        <v>0.41048163650297709</v>
      </c>
      <c r="F23" s="25">
        <f t="shared" si="2"/>
        <v>1520</v>
      </c>
      <c r="G23" s="25">
        <f t="shared" si="3"/>
        <v>1322.97</v>
      </c>
    </row>
    <row r="24" spans="1:7" x14ac:dyDescent="0.2">
      <c r="A24" s="2">
        <v>15</v>
      </c>
      <c r="B24" s="6">
        <v>990000</v>
      </c>
      <c r="C24" s="7">
        <v>306.89999999999998</v>
      </c>
      <c r="D24" s="24">
        <f t="shared" si="0"/>
        <v>0</v>
      </c>
      <c r="E24" s="24">
        <f t="shared" si="1"/>
        <v>0</v>
      </c>
      <c r="F24" s="25">
        <f t="shared" si="2"/>
        <v>0</v>
      </c>
      <c r="G24" s="25">
        <f t="shared" si="3"/>
        <v>0</v>
      </c>
    </row>
    <row r="25" spans="1:7" x14ac:dyDescent="0.2">
      <c r="A25" s="2">
        <v>16</v>
      </c>
      <c r="B25" s="6">
        <v>16373000</v>
      </c>
      <c r="C25" s="7">
        <v>4256.9799999999996</v>
      </c>
      <c r="D25" s="24">
        <f t="shared" si="0"/>
        <v>0.48860929579185242</v>
      </c>
      <c r="E25" s="24">
        <f t="shared" si="1"/>
        <v>0.38923838026018442</v>
      </c>
      <c r="F25" s="25">
        <f t="shared" si="2"/>
        <v>2079.9999999999995</v>
      </c>
      <c r="G25" s="25">
        <f t="shared" si="3"/>
        <v>1656.9799999999998</v>
      </c>
    </row>
    <row r="26" spans="1:7" x14ac:dyDescent="0.2">
      <c r="A26" s="2">
        <v>17</v>
      </c>
      <c r="B26" s="6">
        <v>19771000</v>
      </c>
      <c r="C26" s="7">
        <v>5733.59</v>
      </c>
      <c r="D26" s="24">
        <f t="shared" si="0"/>
        <v>0.40463304840422842</v>
      </c>
      <c r="E26" s="24">
        <f t="shared" si="1"/>
        <v>0.49420868949471447</v>
      </c>
      <c r="F26" s="25">
        <f t="shared" si="2"/>
        <v>2320</v>
      </c>
      <c r="G26" s="25">
        <f t="shared" si="3"/>
        <v>2833.59</v>
      </c>
    </row>
    <row r="27" spans="1:7" x14ac:dyDescent="0.2">
      <c r="A27" s="2">
        <v>18</v>
      </c>
      <c r="B27" s="6">
        <v>800000</v>
      </c>
      <c r="C27" s="7">
        <v>216</v>
      </c>
      <c r="D27" s="24">
        <f t="shared" si="0"/>
        <v>0</v>
      </c>
      <c r="E27" s="24">
        <f t="shared" si="1"/>
        <v>0</v>
      </c>
      <c r="F27" s="25">
        <f t="shared" si="2"/>
        <v>0</v>
      </c>
      <c r="G27" s="25">
        <f t="shared" si="3"/>
        <v>0</v>
      </c>
    </row>
    <row r="28" spans="1:7" x14ac:dyDescent="0.2">
      <c r="A28" s="2">
        <v>19</v>
      </c>
      <c r="B28" s="6">
        <v>20611000</v>
      </c>
      <c r="C28" s="7">
        <v>3091.65</v>
      </c>
      <c r="D28" s="24">
        <f t="shared" si="0"/>
        <v>0.3881422541361409</v>
      </c>
      <c r="E28" s="24">
        <f t="shared" si="1"/>
        <v>0.51482218232982391</v>
      </c>
      <c r="F28" s="25">
        <f t="shared" si="2"/>
        <v>1200</v>
      </c>
      <c r="G28" s="25">
        <f t="shared" si="3"/>
        <v>1591.65</v>
      </c>
    </row>
    <row r="29" spans="1:7" x14ac:dyDescent="0.2">
      <c r="A29" s="2">
        <v>20</v>
      </c>
      <c r="B29" s="6">
        <v>1681000</v>
      </c>
      <c r="C29" s="7">
        <v>235.34</v>
      </c>
      <c r="D29" s="24">
        <f t="shared" si="0"/>
        <v>0</v>
      </c>
      <c r="E29" s="24">
        <f t="shared" si="1"/>
        <v>0</v>
      </c>
      <c r="F29" s="25">
        <f t="shared" si="2"/>
        <v>0</v>
      </c>
      <c r="G29" s="25">
        <f t="shared" si="3"/>
        <v>0</v>
      </c>
    </row>
    <row r="30" spans="1:7" x14ac:dyDescent="0.2">
      <c r="A30" s="2">
        <v>21</v>
      </c>
      <c r="B30" s="6">
        <v>33663000</v>
      </c>
      <c r="C30" s="7">
        <v>9762.27</v>
      </c>
      <c r="D30" s="24">
        <f t="shared" si="0"/>
        <v>0.23764964501084276</v>
      </c>
      <c r="E30" s="24">
        <f t="shared" si="1"/>
        <v>0.70293794373644658</v>
      </c>
      <c r="F30" s="25">
        <f t="shared" si="2"/>
        <v>2320</v>
      </c>
      <c r="G30" s="25">
        <f t="shared" si="3"/>
        <v>6862.27</v>
      </c>
    </row>
    <row r="31" spans="1:7" x14ac:dyDescent="0.2">
      <c r="A31" s="2">
        <v>22</v>
      </c>
      <c r="B31" s="6">
        <v>2408000</v>
      </c>
      <c r="C31" s="7">
        <v>746.48</v>
      </c>
      <c r="D31" s="24">
        <f t="shared" si="0"/>
        <v>0.16943521594684385</v>
      </c>
      <c r="E31" s="24">
        <f t="shared" si="1"/>
        <v>0</v>
      </c>
      <c r="F31" s="25">
        <f t="shared" si="2"/>
        <v>126.48</v>
      </c>
      <c r="G31" s="25">
        <f t="shared" si="3"/>
        <v>0</v>
      </c>
    </row>
    <row r="32" spans="1:7" x14ac:dyDescent="0.2">
      <c r="A32" s="2">
        <v>23</v>
      </c>
      <c r="B32" s="6">
        <v>9759000</v>
      </c>
      <c r="C32" s="7">
        <v>2146.98</v>
      </c>
      <c r="D32" s="24">
        <f t="shared" si="0"/>
        <v>0.79506096936161497</v>
      </c>
      <c r="E32" s="24">
        <f t="shared" si="1"/>
        <v>0</v>
      </c>
      <c r="F32" s="25">
        <f t="shared" si="2"/>
        <v>1706.98</v>
      </c>
      <c r="G32" s="25">
        <f t="shared" si="3"/>
        <v>0</v>
      </c>
    </row>
    <row r="33" spans="1:7" x14ac:dyDescent="0.2">
      <c r="A33" s="2">
        <v>24</v>
      </c>
      <c r="B33" s="6">
        <v>1299000</v>
      </c>
      <c r="C33" s="7">
        <v>376.71</v>
      </c>
      <c r="D33" s="24">
        <f t="shared" si="0"/>
        <v>0</v>
      </c>
      <c r="E33" s="24">
        <f t="shared" si="1"/>
        <v>0</v>
      </c>
      <c r="F33" s="25">
        <f t="shared" si="2"/>
        <v>0</v>
      </c>
      <c r="G33" s="25">
        <f t="shared" si="3"/>
        <v>0</v>
      </c>
    </row>
    <row r="34" spans="1:7" x14ac:dyDescent="0.2">
      <c r="A34" s="2">
        <v>25</v>
      </c>
      <c r="B34" s="6">
        <v>4920000</v>
      </c>
      <c r="C34" s="7">
        <v>1033.2</v>
      </c>
      <c r="D34" s="24">
        <f t="shared" si="0"/>
        <v>0.5934959349593496</v>
      </c>
      <c r="E34" s="24">
        <f t="shared" si="1"/>
        <v>0</v>
      </c>
      <c r="F34" s="25">
        <f t="shared" si="2"/>
        <v>613.20000000000005</v>
      </c>
      <c r="G34" s="25">
        <f t="shared" si="3"/>
        <v>0</v>
      </c>
    </row>
    <row r="35" spans="1:7" x14ac:dyDescent="0.2">
      <c r="A35" s="2">
        <v>26</v>
      </c>
      <c r="B35" s="6">
        <v>1488000</v>
      </c>
      <c r="C35" s="7">
        <v>312.48</v>
      </c>
      <c r="D35" s="24">
        <f t="shared" si="0"/>
        <v>0</v>
      </c>
      <c r="E35" s="24">
        <f t="shared" si="1"/>
        <v>0</v>
      </c>
      <c r="F35" s="25">
        <f t="shared" si="2"/>
        <v>0</v>
      </c>
      <c r="G35" s="25">
        <f t="shared" si="3"/>
        <v>0</v>
      </c>
    </row>
    <row r="36" spans="1:7" x14ac:dyDescent="0.2">
      <c r="A36" s="2">
        <v>27</v>
      </c>
      <c r="B36" s="6">
        <v>6258000</v>
      </c>
      <c r="C36" s="7">
        <v>1126.44</v>
      </c>
      <c r="D36" s="24">
        <f t="shared" si="0"/>
        <v>0.68040907638223069</v>
      </c>
      <c r="E36" s="24">
        <f t="shared" si="1"/>
        <v>0</v>
      </c>
      <c r="F36" s="25">
        <f t="shared" si="2"/>
        <v>766.43999999999994</v>
      </c>
      <c r="G36" s="25">
        <f t="shared" si="3"/>
        <v>0</v>
      </c>
    </row>
    <row r="37" spans="1:7" x14ac:dyDescent="0.2">
      <c r="A37" s="2">
        <v>28</v>
      </c>
      <c r="B37" s="6">
        <v>40000000</v>
      </c>
      <c r="C37" s="7">
        <v>5600</v>
      </c>
      <c r="D37" s="24">
        <f t="shared" si="0"/>
        <v>0.2</v>
      </c>
      <c r="E37" s="24">
        <f t="shared" si="1"/>
        <v>0.75</v>
      </c>
      <c r="F37" s="25">
        <f t="shared" si="2"/>
        <v>1120</v>
      </c>
      <c r="G37" s="25">
        <f t="shared" si="3"/>
        <v>4200</v>
      </c>
    </row>
    <row r="38" spans="1:7" x14ac:dyDescent="0.2">
      <c r="A38" s="2">
        <v>29</v>
      </c>
      <c r="B38" s="6">
        <v>1391000</v>
      </c>
      <c r="C38" s="7">
        <v>375.57</v>
      </c>
      <c r="D38" s="24">
        <f t="shared" si="0"/>
        <v>0</v>
      </c>
      <c r="E38" s="24">
        <f t="shared" si="1"/>
        <v>0</v>
      </c>
      <c r="F38" s="25">
        <f t="shared" si="2"/>
        <v>0</v>
      </c>
      <c r="G38" s="25">
        <f t="shared" si="3"/>
        <v>0</v>
      </c>
    </row>
    <row r="39" spans="1:7" x14ac:dyDescent="0.2">
      <c r="A39" s="2">
        <v>30</v>
      </c>
      <c r="B39" s="6">
        <v>800000</v>
      </c>
      <c r="C39" s="7">
        <v>168</v>
      </c>
      <c r="D39" s="24">
        <f t="shared" si="0"/>
        <v>0</v>
      </c>
      <c r="E39" s="24">
        <f t="shared" si="1"/>
        <v>0</v>
      </c>
      <c r="F39" s="25">
        <f t="shared" si="2"/>
        <v>0</v>
      </c>
      <c r="G39" s="25">
        <f t="shared" si="3"/>
        <v>0</v>
      </c>
    </row>
    <row r="40" spans="1:7" x14ac:dyDescent="0.2">
      <c r="A40" s="2">
        <v>31</v>
      </c>
      <c r="B40" s="6">
        <v>13982000</v>
      </c>
      <c r="C40" s="7">
        <v>2237.12</v>
      </c>
      <c r="D40" s="24">
        <f t="shared" si="0"/>
        <v>0.57216421112859395</v>
      </c>
      <c r="E40" s="24">
        <f t="shared" si="1"/>
        <v>0.28479473608925759</v>
      </c>
      <c r="F40" s="25">
        <f t="shared" si="2"/>
        <v>1280</v>
      </c>
      <c r="G40" s="25">
        <f t="shared" si="3"/>
        <v>637.11999999999989</v>
      </c>
    </row>
    <row r="41" spans="1:7" x14ac:dyDescent="0.2">
      <c r="A41" s="2">
        <v>32</v>
      </c>
      <c r="B41" s="6">
        <v>1921000</v>
      </c>
      <c r="C41" s="7">
        <v>480.25</v>
      </c>
      <c r="D41" s="24">
        <f t="shared" si="0"/>
        <v>0</v>
      </c>
      <c r="E41" s="24">
        <f t="shared" si="1"/>
        <v>0</v>
      </c>
      <c r="F41" s="25">
        <f t="shared" si="2"/>
        <v>0</v>
      </c>
      <c r="G41" s="25">
        <f t="shared" si="3"/>
        <v>0</v>
      </c>
    </row>
    <row r="42" spans="1:7" x14ac:dyDescent="0.2">
      <c r="A42" s="2">
        <v>33</v>
      </c>
      <c r="B42" s="6">
        <v>25717000</v>
      </c>
      <c r="C42" s="7">
        <v>5143.3999999999996</v>
      </c>
      <c r="D42" s="24">
        <f t="shared" si="0"/>
        <v>0.31107827507096475</v>
      </c>
      <c r="E42" s="24">
        <f t="shared" si="1"/>
        <v>0.61115215616129404</v>
      </c>
      <c r="F42" s="25">
        <f t="shared" si="2"/>
        <v>1600</v>
      </c>
      <c r="G42" s="25">
        <f t="shared" si="3"/>
        <v>3143.3999999999996</v>
      </c>
    </row>
    <row r="43" spans="1:7" x14ac:dyDescent="0.2">
      <c r="A43" s="2">
        <v>34</v>
      </c>
      <c r="B43" s="6">
        <v>39626000</v>
      </c>
      <c r="C43" s="7">
        <v>8321.4599999999991</v>
      </c>
      <c r="D43" s="24">
        <f t="shared" si="0"/>
        <v>0.20188764952304042</v>
      </c>
      <c r="E43" s="24">
        <f t="shared" si="1"/>
        <v>0.74764043809619951</v>
      </c>
      <c r="F43" s="25">
        <f t="shared" si="2"/>
        <v>1679.9999999999998</v>
      </c>
      <c r="G43" s="25">
        <f t="shared" si="3"/>
        <v>6221.46</v>
      </c>
    </row>
    <row r="44" spans="1:7" x14ac:dyDescent="0.2">
      <c r="A44" s="2">
        <v>35</v>
      </c>
      <c r="B44" s="6">
        <v>40000000</v>
      </c>
      <c r="C44" s="7">
        <v>10400</v>
      </c>
      <c r="D44" s="24">
        <f t="shared" si="0"/>
        <v>0.2</v>
      </c>
      <c r="E44" s="24">
        <f t="shared" si="1"/>
        <v>0.75</v>
      </c>
      <c r="F44" s="25">
        <f t="shared" si="2"/>
        <v>2080</v>
      </c>
      <c r="G44" s="25">
        <f t="shared" si="3"/>
        <v>7800</v>
      </c>
    </row>
    <row r="45" spans="1:7" x14ac:dyDescent="0.2">
      <c r="A45" s="2">
        <v>36</v>
      </c>
      <c r="B45" s="6">
        <v>3827000</v>
      </c>
      <c r="C45" s="7">
        <v>497.51</v>
      </c>
      <c r="D45" s="24">
        <f t="shared" si="0"/>
        <v>0.47739743924745232</v>
      </c>
      <c r="E45" s="24">
        <f t="shared" si="1"/>
        <v>0</v>
      </c>
      <c r="F45" s="25">
        <f t="shared" si="2"/>
        <v>237.51</v>
      </c>
      <c r="G45" s="25">
        <f t="shared" si="3"/>
        <v>0</v>
      </c>
    </row>
    <row r="46" spans="1:7" x14ac:dyDescent="0.2">
      <c r="A46" s="2">
        <v>37</v>
      </c>
      <c r="B46" s="6">
        <v>800000</v>
      </c>
      <c r="C46" s="7">
        <v>200</v>
      </c>
      <c r="D46" s="24">
        <f t="shared" si="0"/>
        <v>0</v>
      </c>
      <c r="E46" s="24">
        <f t="shared" si="1"/>
        <v>0</v>
      </c>
      <c r="F46" s="25">
        <f t="shared" si="2"/>
        <v>0</v>
      </c>
      <c r="G46" s="25">
        <f t="shared" si="3"/>
        <v>0</v>
      </c>
    </row>
    <row r="47" spans="1:7" x14ac:dyDescent="0.2">
      <c r="A47" s="2">
        <v>38</v>
      </c>
      <c r="B47" s="6">
        <v>800000</v>
      </c>
      <c r="C47" s="7">
        <v>184</v>
      </c>
      <c r="D47" s="24">
        <f t="shared" si="0"/>
        <v>0</v>
      </c>
      <c r="E47" s="24">
        <f t="shared" si="1"/>
        <v>0</v>
      </c>
      <c r="F47" s="25">
        <f t="shared" si="2"/>
        <v>0</v>
      </c>
      <c r="G47" s="25">
        <f t="shared" si="3"/>
        <v>0</v>
      </c>
    </row>
    <row r="48" spans="1:7" x14ac:dyDescent="0.2">
      <c r="A48" s="2">
        <v>39</v>
      </c>
      <c r="B48" s="6">
        <v>3857000</v>
      </c>
      <c r="C48" s="7">
        <v>578.54999999999995</v>
      </c>
      <c r="D48" s="24">
        <f t="shared" si="0"/>
        <v>0.48146227638060668</v>
      </c>
      <c r="E48" s="24">
        <f t="shared" si="1"/>
        <v>0</v>
      </c>
      <c r="F48" s="25">
        <f t="shared" si="2"/>
        <v>278.54999999999995</v>
      </c>
      <c r="G48" s="25">
        <f t="shared" si="3"/>
        <v>0</v>
      </c>
    </row>
    <row r="49" spans="1:7" x14ac:dyDescent="0.2">
      <c r="A49" s="2">
        <v>40</v>
      </c>
      <c r="B49" s="6">
        <v>36369000</v>
      </c>
      <c r="C49" s="7">
        <v>4727.97</v>
      </c>
      <c r="D49" s="24">
        <f t="shared" si="0"/>
        <v>0.21996755478566912</v>
      </c>
      <c r="E49" s="24">
        <f t="shared" si="1"/>
        <v>0.72504055651791366</v>
      </c>
      <c r="F49" s="25">
        <f t="shared" si="2"/>
        <v>1040</v>
      </c>
      <c r="G49" s="25">
        <f t="shared" si="3"/>
        <v>3427.9700000000003</v>
      </c>
    </row>
    <row r="50" spans="1:7" x14ac:dyDescent="0.2">
      <c r="A50" s="2">
        <v>41</v>
      </c>
      <c r="B50" s="6">
        <v>10098000</v>
      </c>
      <c r="C50" s="7">
        <v>2322.54</v>
      </c>
      <c r="D50" s="24">
        <f t="shared" si="0"/>
        <v>0.79223608635373344</v>
      </c>
      <c r="E50" s="24">
        <f t="shared" si="1"/>
        <v>9.7048920578332344E-3</v>
      </c>
      <c r="F50" s="25">
        <f t="shared" si="2"/>
        <v>1840</v>
      </c>
      <c r="G50" s="25">
        <f t="shared" si="3"/>
        <v>22.54</v>
      </c>
    </row>
    <row r="51" spans="1:7" x14ac:dyDescent="0.2">
      <c r="A51" s="2">
        <v>42</v>
      </c>
      <c r="B51" s="6">
        <v>1573000</v>
      </c>
      <c r="C51" s="7">
        <v>330.33</v>
      </c>
      <c r="D51" s="24">
        <f t="shared" si="0"/>
        <v>0</v>
      </c>
      <c r="E51" s="24">
        <f t="shared" si="1"/>
        <v>0</v>
      </c>
      <c r="F51" s="25">
        <f t="shared" si="2"/>
        <v>0</v>
      </c>
      <c r="G51" s="25">
        <f t="shared" si="3"/>
        <v>0</v>
      </c>
    </row>
    <row r="52" spans="1:7" x14ac:dyDescent="0.2">
      <c r="A52" s="2">
        <v>43</v>
      </c>
      <c r="B52" s="6">
        <v>14473000</v>
      </c>
      <c r="C52" s="7">
        <v>3039.33</v>
      </c>
      <c r="D52" s="24">
        <f t="shared" si="0"/>
        <v>0.55275340288813657</v>
      </c>
      <c r="E52" s="24">
        <f t="shared" si="1"/>
        <v>0.30905824638982932</v>
      </c>
      <c r="F52" s="25">
        <f t="shared" si="2"/>
        <v>1680</v>
      </c>
      <c r="G52" s="25">
        <f t="shared" si="3"/>
        <v>939.32999999999993</v>
      </c>
    </row>
    <row r="53" spans="1:7" x14ac:dyDescent="0.2">
      <c r="A53" s="2">
        <v>44</v>
      </c>
      <c r="B53" s="6">
        <v>38151000</v>
      </c>
      <c r="C53" s="7">
        <v>10682.28</v>
      </c>
      <c r="D53" s="24">
        <f t="shared" si="0"/>
        <v>0.20969306178081834</v>
      </c>
      <c r="E53" s="24">
        <f t="shared" si="1"/>
        <v>0.73788367277397704</v>
      </c>
      <c r="F53" s="25">
        <f t="shared" si="2"/>
        <v>2240.0000000000005</v>
      </c>
      <c r="G53" s="25">
        <f t="shared" si="3"/>
        <v>7882.28</v>
      </c>
    </row>
    <row r="54" spans="1:7" x14ac:dyDescent="0.2">
      <c r="A54" s="2">
        <v>45</v>
      </c>
      <c r="B54" s="6">
        <v>800000</v>
      </c>
      <c r="C54" s="7">
        <v>176</v>
      </c>
      <c r="D54" s="24">
        <f t="shared" si="0"/>
        <v>0</v>
      </c>
      <c r="E54" s="24">
        <f t="shared" si="1"/>
        <v>0</v>
      </c>
      <c r="F54" s="25">
        <f t="shared" si="2"/>
        <v>0</v>
      </c>
      <c r="G54" s="25">
        <f t="shared" si="3"/>
        <v>0</v>
      </c>
    </row>
    <row r="55" spans="1:7" x14ac:dyDescent="0.2">
      <c r="A55" s="2">
        <v>46</v>
      </c>
      <c r="B55" s="6">
        <v>800000</v>
      </c>
      <c r="C55" s="7">
        <v>192</v>
      </c>
      <c r="D55" s="24">
        <f t="shared" si="0"/>
        <v>0</v>
      </c>
      <c r="E55" s="24">
        <f t="shared" si="1"/>
        <v>0</v>
      </c>
      <c r="F55" s="25">
        <f t="shared" si="2"/>
        <v>0</v>
      </c>
      <c r="G55" s="25">
        <f t="shared" si="3"/>
        <v>0</v>
      </c>
    </row>
    <row r="56" spans="1:7" x14ac:dyDescent="0.2">
      <c r="A56" s="2">
        <v>47</v>
      </c>
      <c r="B56" s="6">
        <v>28377000</v>
      </c>
      <c r="C56" s="7">
        <v>3405.24</v>
      </c>
      <c r="D56" s="24">
        <f t="shared" si="0"/>
        <v>0.28191845508686614</v>
      </c>
      <c r="E56" s="24">
        <f t="shared" si="1"/>
        <v>0.6476019311414174</v>
      </c>
      <c r="F56" s="25">
        <f t="shared" si="2"/>
        <v>960</v>
      </c>
      <c r="G56" s="25">
        <f t="shared" si="3"/>
        <v>2205.2400000000002</v>
      </c>
    </row>
    <row r="57" spans="1:7" x14ac:dyDescent="0.2">
      <c r="A57" s="2">
        <v>48</v>
      </c>
      <c r="B57" s="6">
        <v>17905000</v>
      </c>
      <c r="C57" s="7">
        <v>5371.5</v>
      </c>
      <c r="D57" s="24">
        <f t="shared" si="0"/>
        <v>0.4468025691147724</v>
      </c>
      <c r="E57" s="24">
        <f t="shared" si="1"/>
        <v>0.44149678860653446</v>
      </c>
      <c r="F57" s="25">
        <f t="shared" si="2"/>
        <v>2400</v>
      </c>
      <c r="G57" s="25">
        <f t="shared" si="3"/>
        <v>2371.5</v>
      </c>
    </row>
    <row r="58" spans="1:7" x14ac:dyDescent="0.2">
      <c r="A58" s="2">
        <v>49</v>
      </c>
      <c r="B58" s="6">
        <v>800000</v>
      </c>
      <c r="C58" s="7">
        <v>216</v>
      </c>
      <c r="D58" s="24">
        <f t="shared" si="0"/>
        <v>0</v>
      </c>
      <c r="E58" s="24">
        <f t="shared" si="1"/>
        <v>0</v>
      </c>
      <c r="F58" s="25">
        <f t="shared" si="2"/>
        <v>0</v>
      </c>
      <c r="G58" s="25">
        <f t="shared" si="3"/>
        <v>0</v>
      </c>
    </row>
    <row r="59" spans="1:7" x14ac:dyDescent="0.2">
      <c r="A59" s="2">
        <v>50</v>
      </c>
      <c r="B59" s="6">
        <v>2868000</v>
      </c>
      <c r="C59" s="7">
        <v>401.52</v>
      </c>
      <c r="D59" s="24">
        <f t="shared" si="0"/>
        <v>0.30264993026499304</v>
      </c>
      <c r="E59" s="24">
        <f t="shared" si="1"/>
        <v>0</v>
      </c>
      <c r="F59" s="25">
        <f t="shared" si="2"/>
        <v>121.52</v>
      </c>
      <c r="G59" s="25">
        <f t="shared" si="3"/>
        <v>0</v>
      </c>
    </row>
    <row r="60" spans="1:7" x14ac:dyDescent="0.2">
      <c r="A60" s="2">
        <v>51</v>
      </c>
      <c r="B60" s="6">
        <v>21236000</v>
      </c>
      <c r="C60" s="7">
        <v>6158.44</v>
      </c>
      <c r="D60" s="24">
        <f t="shared" si="0"/>
        <v>0.37671877943115462</v>
      </c>
      <c r="E60" s="24">
        <f t="shared" si="1"/>
        <v>0.52910152571105673</v>
      </c>
      <c r="F60" s="25">
        <f t="shared" si="2"/>
        <v>2319.9999999999995</v>
      </c>
      <c r="G60" s="25">
        <f t="shared" si="3"/>
        <v>3258.44</v>
      </c>
    </row>
    <row r="61" spans="1:7" x14ac:dyDescent="0.2">
      <c r="A61" s="2">
        <v>52</v>
      </c>
      <c r="B61" s="6">
        <v>25708000</v>
      </c>
      <c r="C61" s="7">
        <v>5141.6000000000004</v>
      </c>
      <c r="D61" s="24">
        <f t="shared" si="0"/>
        <v>0.31118717908822158</v>
      </c>
      <c r="E61" s="24">
        <f t="shared" si="1"/>
        <v>0.61101602613972306</v>
      </c>
      <c r="F61" s="25">
        <f t="shared" si="2"/>
        <v>1600.0000000000002</v>
      </c>
      <c r="G61" s="25">
        <f t="shared" si="3"/>
        <v>3141.6000000000004</v>
      </c>
    </row>
    <row r="62" spans="1:7" x14ac:dyDescent="0.2">
      <c r="A62" s="2">
        <v>53</v>
      </c>
      <c r="B62" s="6">
        <v>27565000</v>
      </c>
      <c r="C62" s="7">
        <v>8269.5</v>
      </c>
      <c r="D62" s="24">
        <f t="shared" si="0"/>
        <v>0.29022310901505532</v>
      </c>
      <c r="E62" s="24">
        <f t="shared" si="1"/>
        <v>0.63722111373118084</v>
      </c>
      <c r="F62" s="25">
        <f t="shared" si="2"/>
        <v>2400</v>
      </c>
      <c r="G62" s="25">
        <f t="shared" si="3"/>
        <v>5269.5</v>
      </c>
    </row>
    <row r="63" spans="1:7" x14ac:dyDescent="0.2">
      <c r="A63" s="2">
        <v>54</v>
      </c>
      <c r="B63" s="6">
        <v>2525000</v>
      </c>
      <c r="C63" s="7">
        <v>404</v>
      </c>
      <c r="D63" s="24">
        <f t="shared" si="0"/>
        <v>0.20792079207920791</v>
      </c>
      <c r="E63" s="24">
        <f t="shared" si="1"/>
        <v>0</v>
      </c>
      <c r="F63" s="25">
        <f t="shared" si="2"/>
        <v>84</v>
      </c>
      <c r="G63" s="25">
        <f t="shared" si="3"/>
        <v>0</v>
      </c>
    </row>
    <row r="64" spans="1:7" x14ac:dyDescent="0.2">
      <c r="A64" s="2">
        <v>55</v>
      </c>
      <c r="B64" s="6">
        <v>35458000</v>
      </c>
      <c r="C64" s="7">
        <v>7800.76</v>
      </c>
      <c r="D64" s="24">
        <f t="shared" si="0"/>
        <v>0.22561904224716567</v>
      </c>
      <c r="E64" s="24">
        <f t="shared" si="1"/>
        <v>0.71797619719104289</v>
      </c>
      <c r="F64" s="25">
        <f t="shared" si="2"/>
        <v>1760</v>
      </c>
      <c r="G64" s="25">
        <f t="shared" si="3"/>
        <v>5600.76</v>
      </c>
    </row>
    <row r="65" spans="1:7" x14ac:dyDescent="0.2">
      <c r="A65" s="2">
        <v>56</v>
      </c>
      <c r="B65" s="6">
        <v>40000000</v>
      </c>
      <c r="C65" s="7">
        <v>8400</v>
      </c>
      <c r="D65" s="24">
        <f t="shared" si="0"/>
        <v>0.2</v>
      </c>
      <c r="E65" s="24">
        <f t="shared" si="1"/>
        <v>0.75</v>
      </c>
      <c r="F65" s="25">
        <f t="shared" si="2"/>
        <v>1680</v>
      </c>
      <c r="G65" s="25">
        <f t="shared" si="3"/>
        <v>6300</v>
      </c>
    </row>
    <row r="66" spans="1:7" x14ac:dyDescent="0.2">
      <c r="A66" s="2">
        <v>57</v>
      </c>
      <c r="B66" s="6">
        <v>19509000</v>
      </c>
      <c r="C66" s="7">
        <v>4096.8900000000003</v>
      </c>
      <c r="D66" s="24">
        <f t="shared" si="0"/>
        <v>0.41006714849556614</v>
      </c>
      <c r="E66" s="24">
        <f t="shared" si="1"/>
        <v>0.4874160643805423</v>
      </c>
      <c r="F66" s="25">
        <f t="shared" si="2"/>
        <v>1680</v>
      </c>
      <c r="G66" s="25">
        <f t="shared" si="3"/>
        <v>1996.89</v>
      </c>
    </row>
    <row r="67" spans="1:7" x14ac:dyDescent="0.2">
      <c r="A67" s="2">
        <v>58</v>
      </c>
      <c r="B67" s="6">
        <v>6042000</v>
      </c>
      <c r="C67" s="7">
        <v>1147.98</v>
      </c>
      <c r="D67" s="24">
        <f t="shared" si="0"/>
        <v>0.66898378020523008</v>
      </c>
      <c r="E67" s="24">
        <f t="shared" si="1"/>
        <v>0</v>
      </c>
      <c r="F67" s="25">
        <f t="shared" si="2"/>
        <v>767.98</v>
      </c>
      <c r="G67" s="25">
        <f t="shared" si="3"/>
        <v>0</v>
      </c>
    </row>
    <row r="68" spans="1:7" x14ac:dyDescent="0.2">
      <c r="A68" s="2">
        <v>59</v>
      </c>
      <c r="B68" s="6">
        <v>5904000</v>
      </c>
      <c r="C68" s="7">
        <v>1062.72</v>
      </c>
      <c r="D68" s="24">
        <f t="shared" si="0"/>
        <v>0.66124661246612471</v>
      </c>
      <c r="E68" s="24">
        <f t="shared" si="1"/>
        <v>0</v>
      </c>
      <c r="F68" s="25">
        <f t="shared" si="2"/>
        <v>702.72</v>
      </c>
      <c r="G68" s="25">
        <f t="shared" si="3"/>
        <v>0</v>
      </c>
    </row>
    <row r="69" spans="1:7" x14ac:dyDescent="0.2">
      <c r="A69" s="2">
        <v>60</v>
      </c>
      <c r="B69" s="6">
        <v>39056000</v>
      </c>
      <c r="C69" s="7">
        <v>7030.08</v>
      </c>
      <c r="D69" s="24">
        <f t="shared" si="0"/>
        <v>0.20483408439164277</v>
      </c>
      <c r="E69" s="24">
        <f t="shared" si="1"/>
        <v>0.74395739451044651</v>
      </c>
      <c r="F69" s="25">
        <f t="shared" si="2"/>
        <v>1440</v>
      </c>
      <c r="G69" s="25">
        <f t="shared" si="3"/>
        <v>5230.08</v>
      </c>
    </row>
    <row r="70" spans="1:7" x14ac:dyDescent="0.2">
      <c r="A70" s="2">
        <v>61</v>
      </c>
      <c r="B70" s="6">
        <v>7329000</v>
      </c>
      <c r="C70" s="7">
        <v>1099.3499999999999</v>
      </c>
      <c r="D70" s="24">
        <f t="shared" si="0"/>
        <v>0.72711147496247786</v>
      </c>
      <c r="E70" s="24">
        <f t="shared" si="1"/>
        <v>0</v>
      </c>
      <c r="F70" s="25">
        <f t="shared" si="2"/>
        <v>799.34999999999991</v>
      </c>
      <c r="G70" s="25">
        <f t="shared" si="3"/>
        <v>0</v>
      </c>
    </row>
    <row r="71" spans="1:7" x14ac:dyDescent="0.2">
      <c r="A71" s="2">
        <v>62</v>
      </c>
      <c r="B71" s="6">
        <v>7599000</v>
      </c>
      <c r="C71" s="7">
        <v>1823.76</v>
      </c>
      <c r="D71" s="24">
        <f t="shared" si="0"/>
        <v>0.73680747466771945</v>
      </c>
      <c r="E71" s="24">
        <f t="shared" si="1"/>
        <v>0</v>
      </c>
      <c r="F71" s="25">
        <f t="shared" si="2"/>
        <v>1343.76</v>
      </c>
      <c r="G71" s="25">
        <f t="shared" si="3"/>
        <v>0</v>
      </c>
    </row>
    <row r="72" spans="1:7" x14ac:dyDescent="0.2">
      <c r="A72" s="2">
        <v>63</v>
      </c>
      <c r="B72" s="6">
        <v>34380000</v>
      </c>
      <c r="C72" s="7">
        <v>8595</v>
      </c>
      <c r="D72" s="24">
        <f t="shared" si="0"/>
        <v>0.2326934264107039</v>
      </c>
      <c r="E72" s="24">
        <f t="shared" si="1"/>
        <v>0.70913321698662013</v>
      </c>
      <c r="F72" s="25">
        <f t="shared" si="2"/>
        <v>2000</v>
      </c>
      <c r="G72" s="25">
        <f t="shared" si="3"/>
        <v>6095</v>
      </c>
    </row>
    <row r="73" spans="1:7" x14ac:dyDescent="0.2">
      <c r="A73" s="2">
        <v>64</v>
      </c>
      <c r="B73" s="6">
        <v>6236000</v>
      </c>
      <c r="C73" s="7">
        <v>1808.44</v>
      </c>
      <c r="D73" s="24">
        <f t="shared" si="0"/>
        <v>0.67928159076330985</v>
      </c>
      <c r="E73" s="24">
        <f t="shared" si="1"/>
        <v>0</v>
      </c>
      <c r="F73" s="25">
        <f t="shared" si="2"/>
        <v>1228.44</v>
      </c>
      <c r="G73" s="25">
        <f t="shared" si="3"/>
        <v>0</v>
      </c>
    </row>
    <row r="74" spans="1:7" x14ac:dyDescent="0.2">
      <c r="A74" s="2">
        <v>65</v>
      </c>
      <c r="B74" s="6">
        <v>7484000</v>
      </c>
      <c r="C74" s="7">
        <v>1347.12</v>
      </c>
      <c r="D74" s="24">
        <f t="shared" si="0"/>
        <v>0.73276322822020312</v>
      </c>
      <c r="E74" s="24">
        <f t="shared" si="1"/>
        <v>0</v>
      </c>
      <c r="F74" s="25">
        <f t="shared" si="2"/>
        <v>987.12</v>
      </c>
      <c r="G74" s="25">
        <f t="shared" si="3"/>
        <v>0</v>
      </c>
    </row>
    <row r="75" spans="1:7" x14ac:dyDescent="0.2">
      <c r="A75" s="2">
        <v>66</v>
      </c>
      <c r="B75" s="6">
        <v>12421000</v>
      </c>
      <c r="C75" s="7">
        <v>3105.25</v>
      </c>
      <c r="D75" s="24">
        <f t="shared" ref="D75:D138" si="4">MAX(0,MIN(8000000,B75-2000000))/B75</f>
        <v>0.64407052572256662</v>
      </c>
      <c r="E75" s="24">
        <f t="shared" ref="E75:E138" si="5">MAX(0,MIN(30000000,B75-10000000))/B75</f>
        <v>0.19491184284679172</v>
      </c>
      <c r="F75" s="25">
        <f t="shared" ref="F75:F138" si="6">+D75*$C75</f>
        <v>2000</v>
      </c>
      <c r="G75" s="25">
        <f t="shared" ref="G75:G138" si="7">+E75*$C75</f>
        <v>605.25</v>
      </c>
    </row>
    <row r="76" spans="1:7" x14ac:dyDescent="0.2">
      <c r="A76" s="2">
        <v>67</v>
      </c>
      <c r="B76" s="6">
        <v>5442000</v>
      </c>
      <c r="C76" s="7">
        <v>1033.98</v>
      </c>
      <c r="D76" s="24">
        <f t="shared" si="4"/>
        <v>0.63248805586181556</v>
      </c>
      <c r="E76" s="24">
        <f t="shared" si="5"/>
        <v>0</v>
      </c>
      <c r="F76" s="25">
        <f t="shared" si="6"/>
        <v>653.98</v>
      </c>
      <c r="G76" s="25">
        <f t="shared" si="7"/>
        <v>0</v>
      </c>
    </row>
    <row r="77" spans="1:7" x14ac:dyDescent="0.2">
      <c r="A77" s="2">
        <v>68</v>
      </c>
      <c r="B77" s="6">
        <v>1846000</v>
      </c>
      <c r="C77" s="7">
        <v>516.88</v>
      </c>
      <c r="D77" s="24">
        <f t="shared" si="4"/>
        <v>0</v>
      </c>
      <c r="E77" s="24">
        <f t="shared" si="5"/>
        <v>0</v>
      </c>
      <c r="F77" s="25">
        <f t="shared" si="6"/>
        <v>0</v>
      </c>
      <c r="G77" s="25">
        <f t="shared" si="7"/>
        <v>0</v>
      </c>
    </row>
    <row r="78" spans="1:7" x14ac:dyDescent="0.2">
      <c r="A78" s="2">
        <v>69</v>
      </c>
      <c r="B78" s="6">
        <v>8631000</v>
      </c>
      <c r="C78" s="7">
        <v>2157.75</v>
      </c>
      <c r="D78" s="24">
        <f t="shared" si="4"/>
        <v>0.76827714053991425</v>
      </c>
      <c r="E78" s="24">
        <f t="shared" si="5"/>
        <v>0</v>
      </c>
      <c r="F78" s="25">
        <f t="shared" si="6"/>
        <v>1657.75</v>
      </c>
      <c r="G78" s="25">
        <f t="shared" si="7"/>
        <v>0</v>
      </c>
    </row>
    <row r="79" spans="1:7" x14ac:dyDescent="0.2">
      <c r="A79" s="2">
        <v>70</v>
      </c>
      <c r="B79" s="6">
        <v>15843000</v>
      </c>
      <c r="C79" s="7">
        <v>4119.18</v>
      </c>
      <c r="D79" s="24">
        <f t="shared" si="4"/>
        <v>0.50495486965852432</v>
      </c>
      <c r="E79" s="24">
        <f t="shared" si="5"/>
        <v>0.36880641292684468</v>
      </c>
      <c r="F79" s="25">
        <f t="shared" si="6"/>
        <v>2080.0000000000005</v>
      </c>
      <c r="G79" s="25">
        <f t="shared" si="7"/>
        <v>1519.1800000000003</v>
      </c>
    </row>
    <row r="80" spans="1:7" x14ac:dyDescent="0.2">
      <c r="A80" s="2">
        <v>71</v>
      </c>
      <c r="B80" s="6">
        <v>40000000</v>
      </c>
      <c r="C80" s="7">
        <v>8800</v>
      </c>
      <c r="D80" s="24">
        <f t="shared" si="4"/>
        <v>0.2</v>
      </c>
      <c r="E80" s="24">
        <f t="shared" si="5"/>
        <v>0.75</v>
      </c>
      <c r="F80" s="25">
        <f t="shared" si="6"/>
        <v>1760</v>
      </c>
      <c r="G80" s="25">
        <f t="shared" si="7"/>
        <v>6600</v>
      </c>
    </row>
    <row r="81" spans="1:7" x14ac:dyDescent="0.2">
      <c r="A81" s="2">
        <v>72</v>
      </c>
      <c r="B81" s="6">
        <v>35088000</v>
      </c>
      <c r="C81" s="7">
        <v>6315.84</v>
      </c>
      <c r="D81" s="24">
        <f t="shared" si="4"/>
        <v>0.22799817601459188</v>
      </c>
      <c r="E81" s="24">
        <f t="shared" si="5"/>
        <v>0.71500227998176014</v>
      </c>
      <c r="F81" s="25">
        <f t="shared" si="6"/>
        <v>1440</v>
      </c>
      <c r="G81" s="25">
        <f t="shared" si="7"/>
        <v>4515.84</v>
      </c>
    </row>
    <row r="82" spans="1:7" x14ac:dyDescent="0.2">
      <c r="A82" s="2">
        <v>73</v>
      </c>
      <c r="B82" s="6">
        <v>800000</v>
      </c>
      <c r="C82" s="7">
        <v>208</v>
      </c>
      <c r="D82" s="24">
        <f t="shared" si="4"/>
        <v>0</v>
      </c>
      <c r="E82" s="24">
        <f t="shared" si="5"/>
        <v>0</v>
      </c>
      <c r="F82" s="25">
        <f t="shared" si="6"/>
        <v>0</v>
      </c>
      <c r="G82" s="25">
        <f t="shared" si="7"/>
        <v>0</v>
      </c>
    </row>
    <row r="83" spans="1:7" x14ac:dyDescent="0.2">
      <c r="A83" s="2">
        <v>74</v>
      </c>
      <c r="B83" s="6">
        <v>36923000</v>
      </c>
      <c r="C83" s="7">
        <v>9599.98</v>
      </c>
      <c r="D83" s="24">
        <f t="shared" si="4"/>
        <v>0.21666711805649594</v>
      </c>
      <c r="E83" s="24">
        <f t="shared" si="5"/>
        <v>0.72916610242938007</v>
      </c>
      <c r="F83" s="25">
        <f t="shared" si="6"/>
        <v>2080</v>
      </c>
      <c r="G83" s="25">
        <f t="shared" si="7"/>
        <v>6999.98</v>
      </c>
    </row>
    <row r="84" spans="1:7" x14ac:dyDescent="0.2">
      <c r="A84" s="2">
        <v>75</v>
      </c>
      <c r="B84" s="6">
        <v>10632000</v>
      </c>
      <c r="C84" s="7">
        <v>2339.04</v>
      </c>
      <c r="D84" s="24">
        <f t="shared" si="4"/>
        <v>0.7524454477050414</v>
      </c>
      <c r="E84" s="24">
        <f t="shared" si="5"/>
        <v>5.9443190368698266E-2</v>
      </c>
      <c r="F84" s="25">
        <f t="shared" si="6"/>
        <v>1760</v>
      </c>
      <c r="G84" s="25">
        <f t="shared" si="7"/>
        <v>139.04</v>
      </c>
    </row>
    <row r="85" spans="1:7" x14ac:dyDescent="0.2">
      <c r="A85" s="2">
        <v>76</v>
      </c>
      <c r="B85" s="6">
        <v>40000000</v>
      </c>
      <c r="C85" s="7">
        <v>8000</v>
      </c>
      <c r="D85" s="24">
        <f t="shared" si="4"/>
        <v>0.2</v>
      </c>
      <c r="E85" s="24">
        <f t="shared" si="5"/>
        <v>0.75</v>
      </c>
      <c r="F85" s="25">
        <f t="shared" si="6"/>
        <v>1600</v>
      </c>
      <c r="G85" s="25">
        <f t="shared" si="7"/>
        <v>6000</v>
      </c>
    </row>
    <row r="86" spans="1:7" x14ac:dyDescent="0.2">
      <c r="A86" s="2">
        <v>77</v>
      </c>
      <c r="B86" s="6">
        <v>800000</v>
      </c>
      <c r="C86" s="7">
        <v>216</v>
      </c>
      <c r="D86" s="24">
        <f t="shared" si="4"/>
        <v>0</v>
      </c>
      <c r="E86" s="24">
        <f t="shared" si="5"/>
        <v>0</v>
      </c>
      <c r="F86" s="25">
        <f t="shared" si="6"/>
        <v>0</v>
      </c>
      <c r="G86" s="25">
        <f t="shared" si="7"/>
        <v>0</v>
      </c>
    </row>
    <row r="87" spans="1:7" x14ac:dyDescent="0.2">
      <c r="A87" s="2">
        <v>78</v>
      </c>
      <c r="B87" s="6">
        <v>800000</v>
      </c>
      <c r="C87" s="7">
        <v>216</v>
      </c>
      <c r="D87" s="24">
        <f t="shared" si="4"/>
        <v>0</v>
      </c>
      <c r="E87" s="24">
        <f t="shared" si="5"/>
        <v>0</v>
      </c>
      <c r="F87" s="25">
        <f t="shared" si="6"/>
        <v>0</v>
      </c>
      <c r="G87" s="25">
        <f t="shared" si="7"/>
        <v>0</v>
      </c>
    </row>
    <row r="88" spans="1:7" x14ac:dyDescent="0.2">
      <c r="A88" s="2">
        <v>79</v>
      </c>
      <c r="B88" s="6">
        <v>800000</v>
      </c>
      <c r="C88" s="7">
        <v>184</v>
      </c>
      <c r="D88" s="24">
        <f t="shared" si="4"/>
        <v>0</v>
      </c>
      <c r="E88" s="24">
        <f t="shared" si="5"/>
        <v>0</v>
      </c>
      <c r="F88" s="25">
        <f t="shared" si="6"/>
        <v>0</v>
      </c>
      <c r="G88" s="25">
        <f t="shared" si="7"/>
        <v>0</v>
      </c>
    </row>
    <row r="89" spans="1:7" x14ac:dyDescent="0.2">
      <c r="A89" s="2">
        <v>80</v>
      </c>
      <c r="B89" s="6">
        <v>800000</v>
      </c>
      <c r="C89" s="7">
        <v>120</v>
      </c>
      <c r="D89" s="24">
        <f t="shared" si="4"/>
        <v>0</v>
      </c>
      <c r="E89" s="24">
        <f t="shared" si="5"/>
        <v>0</v>
      </c>
      <c r="F89" s="25">
        <f t="shared" si="6"/>
        <v>0</v>
      </c>
      <c r="G89" s="25">
        <f t="shared" si="7"/>
        <v>0</v>
      </c>
    </row>
    <row r="90" spans="1:7" x14ac:dyDescent="0.2">
      <c r="A90" s="2">
        <v>81</v>
      </c>
      <c r="B90" s="6">
        <v>40000000</v>
      </c>
      <c r="C90" s="7">
        <v>10000</v>
      </c>
      <c r="D90" s="24">
        <f t="shared" si="4"/>
        <v>0.2</v>
      </c>
      <c r="E90" s="24">
        <f t="shared" si="5"/>
        <v>0.75</v>
      </c>
      <c r="F90" s="25">
        <f t="shared" si="6"/>
        <v>2000</v>
      </c>
      <c r="G90" s="25">
        <f t="shared" si="7"/>
        <v>7500</v>
      </c>
    </row>
    <row r="91" spans="1:7" x14ac:dyDescent="0.2">
      <c r="A91" s="2">
        <v>82</v>
      </c>
      <c r="B91" s="6">
        <v>9876000</v>
      </c>
      <c r="C91" s="7">
        <v>1283.8800000000001</v>
      </c>
      <c r="D91" s="24">
        <f t="shared" si="4"/>
        <v>0.79748886188740375</v>
      </c>
      <c r="E91" s="24">
        <f t="shared" si="5"/>
        <v>0</v>
      </c>
      <c r="F91" s="25">
        <f t="shared" si="6"/>
        <v>1023.88</v>
      </c>
      <c r="G91" s="25">
        <f t="shared" si="7"/>
        <v>0</v>
      </c>
    </row>
    <row r="92" spans="1:7" x14ac:dyDescent="0.2">
      <c r="A92" s="2">
        <v>83</v>
      </c>
      <c r="B92" s="6">
        <v>11921000</v>
      </c>
      <c r="C92" s="7">
        <v>2026.57</v>
      </c>
      <c r="D92" s="24">
        <f t="shared" si="4"/>
        <v>0.67108464055028938</v>
      </c>
      <c r="E92" s="24">
        <f t="shared" si="5"/>
        <v>0.16114419931213825</v>
      </c>
      <c r="F92" s="25">
        <f t="shared" si="6"/>
        <v>1360</v>
      </c>
      <c r="G92" s="25">
        <f t="shared" si="7"/>
        <v>326.57</v>
      </c>
    </row>
    <row r="93" spans="1:7" x14ac:dyDescent="0.2">
      <c r="A93" s="2">
        <v>84</v>
      </c>
      <c r="B93" s="6">
        <v>800000</v>
      </c>
      <c r="C93" s="7">
        <v>144</v>
      </c>
      <c r="D93" s="24">
        <f t="shared" si="4"/>
        <v>0</v>
      </c>
      <c r="E93" s="24">
        <f t="shared" si="5"/>
        <v>0</v>
      </c>
      <c r="F93" s="25">
        <f t="shared" si="6"/>
        <v>0</v>
      </c>
      <c r="G93" s="25">
        <f t="shared" si="7"/>
        <v>0</v>
      </c>
    </row>
    <row r="94" spans="1:7" x14ac:dyDescent="0.2">
      <c r="A94" s="2">
        <v>85</v>
      </c>
      <c r="B94" s="6">
        <v>800000</v>
      </c>
      <c r="C94" s="7">
        <v>232</v>
      </c>
      <c r="D94" s="24">
        <f t="shared" si="4"/>
        <v>0</v>
      </c>
      <c r="E94" s="24">
        <f t="shared" si="5"/>
        <v>0</v>
      </c>
      <c r="F94" s="25">
        <f t="shared" si="6"/>
        <v>0</v>
      </c>
      <c r="G94" s="25">
        <f t="shared" si="7"/>
        <v>0</v>
      </c>
    </row>
    <row r="95" spans="1:7" x14ac:dyDescent="0.2">
      <c r="A95" s="2">
        <v>86</v>
      </c>
      <c r="B95" s="6">
        <v>14281000</v>
      </c>
      <c r="C95" s="7">
        <v>2570.58</v>
      </c>
      <c r="D95" s="24">
        <f t="shared" si="4"/>
        <v>0.56018486100413134</v>
      </c>
      <c r="E95" s="24">
        <f t="shared" si="5"/>
        <v>0.29976892374483577</v>
      </c>
      <c r="F95" s="25">
        <f t="shared" si="6"/>
        <v>1440</v>
      </c>
      <c r="G95" s="25">
        <f t="shared" si="7"/>
        <v>770.57999999999993</v>
      </c>
    </row>
    <row r="96" spans="1:7" x14ac:dyDescent="0.2">
      <c r="A96" s="2">
        <v>87</v>
      </c>
      <c r="B96" s="6">
        <v>23712000</v>
      </c>
      <c r="C96" s="7">
        <v>5690.88</v>
      </c>
      <c r="D96" s="24">
        <f t="shared" si="4"/>
        <v>0.33738191632928477</v>
      </c>
      <c r="E96" s="24">
        <f t="shared" si="5"/>
        <v>0.57827260458839402</v>
      </c>
      <c r="F96" s="25">
        <f t="shared" si="6"/>
        <v>1920.0000000000002</v>
      </c>
      <c r="G96" s="25">
        <f t="shared" si="7"/>
        <v>3290.8799999999997</v>
      </c>
    </row>
    <row r="97" spans="1:7" x14ac:dyDescent="0.2">
      <c r="A97" s="2">
        <v>88</v>
      </c>
      <c r="B97" s="6">
        <v>3887000</v>
      </c>
      <c r="C97" s="7">
        <v>894.01</v>
      </c>
      <c r="D97" s="24">
        <f t="shared" si="4"/>
        <v>0.48546436840751223</v>
      </c>
      <c r="E97" s="24">
        <f t="shared" si="5"/>
        <v>0</v>
      </c>
      <c r="F97" s="25">
        <f t="shared" si="6"/>
        <v>434.01</v>
      </c>
      <c r="G97" s="25">
        <f t="shared" si="7"/>
        <v>0</v>
      </c>
    </row>
    <row r="98" spans="1:7" x14ac:dyDescent="0.2">
      <c r="A98" s="2">
        <v>89</v>
      </c>
      <c r="B98" s="6">
        <v>10876000</v>
      </c>
      <c r="C98" s="7">
        <v>2283.96</v>
      </c>
      <c r="D98" s="24">
        <f t="shared" si="4"/>
        <v>0.73556454578889297</v>
      </c>
      <c r="E98" s="24">
        <f t="shared" si="5"/>
        <v>8.054431776388378E-2</v>
      </c>
      <c r="F98" s="25">
        <f t="shared" si="6"/>
        <v>1680</v>
      </c>
      <c r="G98" s="25">
        <f t="shared" si="7"/>
        <v>183.96</v>
      </c>
    </row>
    <row r="99" spans="1:7" x14ac:dyDescent="0.2">
      <c r="A99" s="2">
        <v>90</v>
      </c>
      <c r="B99" s="6">
        <v>3586000</v>
      </c>
      <c r="C99" s="7">
        <v>932.36</v>
      </c>
      <c r="D99" s="24">
        <f t="shared" si="4"/>
        <v>0.4422755158951478</v>
      </c>
      <c r="E99" s="24">
        <f t="shared" si="5"/>
        <v>0</v>
      </c>
      <c r="F99" s="25">
        <f t="shared" si="6"/>
        <v>412.36</v>
      </c>
      <c r="G99" s="25">
        <f t="shared" si="7"/>
        <v>0</v>
      </c>
    </row>
    <row r="100" spans="1:7" x14ac:dyDescent="0.2">
      <c r="A100" s="2">
        <v>91</v>
      </c>
      <c r="B100" s="6">
        <v>7291000</v>
      </c>
      <c r="C100" s="7">
        <v>1822.75</v>
      </c>
      <c r="D100" s="24">
        <f t="shared" si="4"/>
        <v>0.72568920587025099</v>
      </c>
      <c r="E100" s="24">
        <f t="shared" si="5"/>
        <v>0</v>
      </c>
      <c r="F100" s="25">
        <f t="shared" si="6"/>
        <v>1322.75</v>
      </c>
      <c r="G100" s="25">
        <f t="shared" si="7"/>
        <v>0</v>
      </c>
    </row>
    <row r="101" spans="1:7" x14ac:dyDescent="0.2">
      <c r="A101" s="2">
        <v>92</v>
      </c>
      <c r="B101" s="6">
        <v>7153000</v>
      </c>
      <c r="C101" s="7">
        <v>1430.6</v>
      </c>
      <c r="D101" s="24">
        <f t="shared" si="4"/>
        <v>0.72039703620858386</v>
      </c>
      <c r="E101" s="24">
        <f t="shared" si="5"/>
        <v>0</v>
      </c>
      <c r="F101" s="25">
        <f t="shared" si="6"/>
        <v>1030.5999999999999</v>
      </c>
      <c r="G101" s="25">
        <f t="shared" si="7"/>
        <v>0</v>
      </c>
    </row>
    <row r="102" spans="1:7" x14ac:dyDescent="0.2">
      <c r="A102" s="2">
        <v>93</v>
      </c>
      <c r="B102" s="6">
        <v>19753000</v>
      </c>
      <c r="C102" s="7">
        <v>4938.25</v>
      </c>
      <c r="D102" s="24">
        <f t="shared" si="4"/>
        <v>0.40500177188275199</v>
      </c>
      <c r="E102" s="24">
        <f t="shared" si="5"/>
        <v>0.49374778514656004</v>
      </c>
      <c r="F102" s="25">
        <f t="shared" si="6"/>
        <v>2000</v>
      </c>
      <c r="G102" s="25">
        <f t="shared" si="7"/>
        <v>2438.25</v>
      </c>
    </row>
    <row r="103" spans="1:7" x14ac:dyDescent="0.2">
      <c r="A103" s="2">
        <v>94</v>
      </c>
      <c r="B103" s="6">
        <v>3132000</v>
      </c>
      <c r="C103" s="7">
        <v>657.72</v>
      </c>
      <c r="D103" s="24">
        <f t="shared" si="4"/>
        <v>0.36143039591315451</v>
      </c>
      <c r="E103" s="24">
        <f t="shared" si="5"/>
        <v>0</v>
      </c>
      <c r="F103" s="25">
        <f t="shared" si="6"/>
        <v>237.72</v>
      </c>
      <c r="G103" s="25">
        <f t="shared" si="7"/>
        <v>0</v>
      </c>
    </row>
    <row r="104" spans="1:7" x14ac:dyDescent="0.2">
      <c r="A104" s="2">
        <v>95</v>
      </c>
      <c r="B104" s="6">
        <v>5676000</v>
      </c>
      <c r="C104" s="7">
        <v>1419</v>
      </c>
      <c r="D104" s="24">
        <f t="shared" si="4"/>
        <v>0.64763918252290342</v>
      </c>
      <c r="E104" s="24">
        <f t="shared" si="5"/>
        <v>0</v>
      </c>
      <c r="F104" s="25">
        <f t="shared" si="6"/>
        <v>919</v>
      </c>
      <c r="G104" s="25">
        <f t="shared" si="7"/>
        <v>0</v>
      </c>
    </row>
    <row r="105" spans="1:7" x14ac:dyDescent="0.2">
      <c r="A105" s="2">
        <v>96</v>
      </c>
      <c r="B105" s="6">
        <v>4536000</v>
      </c>
      <c r="C105" s="7">
        <v>861.84</v>
      </c>
      <c r="D105" s="24">
        <f t="shared" si="4"/>
        <v>0.55908289241622577</v>
      </c>
      <c r="E105" s="24">
        <f t="shared" si="5"/>
        <v>0</v>
      </c>
      <c r="F105" s="25">
        <f t="shared" si="6"/>
        <v>481.84000000000003</v>
      </c>
      <c r="G105" s="25">
        <f t="shared" si="7"/>
        <v>0</v>
      </c>
    </row>
    <row r="106" spans="1:7" x14ac:dyDescent="0.2">
      <c r="A106" s="2">
        <v>97</v>
      </c>
      <c r="B106" s="6">
        <v>800000</v>
      </c>
      <c r="C106" s="7">
        <v>176</v>
      </c>
      <c r="D106" s="24">
        <f t="shared" si="4"/>
        <v>0</v>
      </c>
      <c r="E106" s="24">
        <f t="shared" si="5"/>
        <v>0</v>
      </c>
      <c r="F106" s="25">
        <f t="shared" si="6"/>
        <v>0</v>
      </c>
      <c r="G106" s="25">
        <f t="shared" si="7"/>
        <v>0</v>
      </c>
    </row>
    <row r="107" spans="1:7" x14ac:dyDescent="0.2">
      <c r="A107" s="2">
        <v>98</v>
      </c>
      <c r="B107" s="6">
        <v>36622000</v>
      </c>
      <c r="C107" s="7">
        <v>8789.2800000000007</v>
      </c>
      <c r="D107" s="24">
        <f t="shared" si="4"/>
        <v>0.21844792747528807</v>
      </c>
      <c r="E107" s="24">
        <f t="shared" si="5"/>
        <v>0.72694009065588994</v>
      </c>
      <c r="F107" s="25">
        <f t="shared" si="6"/>
        <v>1920</v>
      </c>
      <c r="G107" s="25">
        <f t="shared" si="7"/>
        <v>6389.2800000000007</v>
      </c>
    </row>
    <row r="108" spans="1:7" x14ac:dyDescent="0.2">
      <c r="A108" s="2">
        <v>99</v>
      </c>
      <c r="B108" s="6">
        <v>40000000</v>
      </c>
      <c r="C108" s="7">
        <v>7200</v>
      </c>
      <c r="D108" s="24">
        <f t="shared" si="4"/>
        <v>0.2</v>
      </c>
      <c r="E108" s="24">
        <f t="shared" si="5"/>
        <v>0.75</v>
      </c>
      <c r="F108" s="25">
        <f t="shared" si="6"/>
        <v>1440</v>
      </c>
      <c r="G108" s="25">
        <f t="shared" si="7"/>
        <v>5400</v>
      </c>
    </row>
    <row r="109" spans="1:7" x14ac:dyDescent="0.2">
      <c r="A109" s="2">
        <v>100</v>
      </c>
      <c r="B109" s="6">
        <v>31437000</v>
      </c>
      <c r="C109" s="7">
        <v>4401.18</v>
      </c>
      <c r="D109" s="24">
        <f t="shared" si="4"/>
        <v>0.25447720838502402</v>
      </c>
      <c r="E109" s="24">
        <f t="shared" si="5"/>
        <v>0.68190348951871993</v>
      </c>
      <c r="F109" s="25">
        <f t="shared" si="6"/>
        <v>1120</v>
      </c>
      <c r="G109" s="25">
        <f t="shared" si="7"/>
        <v>3001.18</v>
      </c>
    </row>
    <row r="110" spans="1:7" x14ac:dyDescent="0.2">
      <c r="A110" s="2">
        <v>101</v>
      </c>
      <c r="B110" s="6">
        <v>800000</v>
      </c>
      <c r="C110" s="7">
        <v>128</v>
      </c>
      <c r="D110" s="24">
        <f t="shared" si="4"/>
        <v>0</v>
      </c>
      <c r="E110" s="24">
        <f t="shared" si="5"/>
        <v>0</v>
      </c>
      <c r="F110" s="25">
        <f t="shared" si="6"/>
        <v>0</v>
      </c>
      <c r="G110" s="25">
        <f t="shared" si="7"/>
        <v>0</v>
      </c>
    </row>
    <row r="111" spans="1:7" x14ac:dyDescent="0.2">
      <c r="A111" s="2">
        <v>102</v>
      </c>
      <c r="B111" s="6">
        <v>5626000</v>
      </c>
      <c r="C111" s="7">
        <v>731.38</v>
      </c>
      <c r="D111" s="24">
        <f t="shared" si="4"/>
        <v>0.64450764308567365</v>
      </c>
      <c r="E111" s="24">
        <f t="shared" si="5"/>
        <v>0</v>
      </c>
      <c r="F111" s="25">
        <f t="shared" si="6"/>
        <v>471.38</v>
      </c>
      <c r="G111" s="25">
        <f t="shared" si="7"/>
        <v>0</v>
      </c>
    </row>
    <row r="112" spans="1:7" x14ac:dyDescent="0.2">
      <c r="A112" s="2">
        <v>103</v>
      </c>
      <c r="B112" s="6">
        <v>40000000</v>
      </c>
      <c r="C112" s="7">
        <v>11600</v>
      </c>
      <c r="D112" s="24">
        <f t="shared" si="4"/>
        <v>0.2</v>
      </c>
      <c r="E112" s="24">
        <f t="shared" si="5"/>
        <v>0.75</v>
      </c>
      <c r="F112" s="25">
        <f t="shared" si="6"/>
        <v>2320</v>
      </c>
      <c r="G112" s="25">
        <f t="shared" si="7"/>
        <v>8700</v>
      </c>
    </row>
    <row r="113" spans="1:7" x14ac:dyDescent="0.2">
      <c r="A113" s="2">
        <v>104</v>
      </c>
      <c r="B113" s="6">
        <v>1503000</v>
      </c>
      <c r="C113" s="7">
        <v>435.87</v>
      </c>
      <c r="D113" s="24">
        <f t="shared" si="4"/>
        <v>0</v>
      </c>
      <c r="E113" s="24">
        <f t="shared" si="5"/>
        <v>0</v>
      </c>
      <c r="F113" s="25">
        <f t="shared" si="6"/>
        <v>0</v>
      </c>
      <c r="G113" s="25">
        <f t="shared" si="7"/>
        <v>0</v>
      </c>
    </row>
    <row r="114" spans="1:7" x14ac:dyDescent="0.2">
      <c r="A114" s="2">
        <v>105</v>
      </c>
      <c r="B114" s="6">
        <v>5912000</v>
      </c>
      <c r="C114" s="7">
        <v>945.92</v>
      </c>
      <c r="D114" s="24">
        <f t="shared" si="4"/>
        <v>0.66170500676589983</v>
      </c>
      <c r="E114" s="24">
        <f t="shared" si="5"/>
        <v>0</v>
      </c>
      <c r="F114" s="25">
        <f t="shared" si="6"/>
        <v>625.91999999999996</v>
      </c>
      <c r="G114" s="25">
        <f t="shared" si="7"/>
        <v>0</v>
      </c>
    </row>
    <row r="115" spans="1:7" x14ac:dyDescent="0.2">
      <c r="A115" s="2">
        <v>106</v>
      </c>
      <c r="B115" s="6">
        <v>40000000</v>
      </c>
      <c r="C115" s="7">
        <v>8800</v>
      </c>
      <c r="D115" s="24">
        <f t="shared" si="4"/>
        <v>0.2</v>
      </c>
      <c r="E115" s="24">
        <f t="shared" si="5"/>
        <v>0.75</v>
      </c>
      <c r="F115" s="25">
        <f t="shared" si="6"/>
        <v>1760</v>
      </c>
      <c r="G115" s="25">
        <f t="shared" si="7"/>
        <v>6600</v>
      </c>
    </row>
    <row r="116" spans="1:7" x14ac:dyDescent="0.2">
      <c r="A116" s="2">
        <v>107</v>
      </c>
      <c r="B116" s="6">
        <v>22348000</v>
      </c>
      <c r="C116" s="7">
        <v>5363.52</v>
      </c>
      <c r="D116" s="24">
        <f t="shared" si="4"/>
        <v>0.35797386790764274</v>
      </c>
      <c r="E116" s="24">
        <f t="shared" si="5"/>
        <v>0.55253266511544652</v>
      </c>
      <c r="F116" s="25">
        <f t="shared" si="6"/>
        <v>1920.0000000000002</v>
      </c>
      <c r="G116" s="25">
        <f t="shared" si="7"/>
        <v>2963.52</v>
      </c>
    </row>
    <row r="117" spans="1:7" x14ac:dyDescent="0.2">
      <c r="A117" s="2">
        <v>108</v>
      </c>
      <c r="B117" s="6">
        <v>40000000</v>
      </c>
      <c r="C117" s="7">
        <v>4800</v>
      </c>
      <c r="D117" s="24">
        <f t="shared" si="4"/>
        <v>0.2</v>
      </c>
      <c r="E117" s="24">
        <f t="shared" si="5"/>
        <v>0.75</v>
      </c>
      <c r="F117" s="25">
        <f t="shared" si="6"/>
        <v>960</v>
      </c>
      <c r="G117" s="25">
        <f t="shared" si="7"/>
        <v>3600</v>
      </c>
    </row>
    <row r="118" spans="1:7" x14ac:dyDescent="0.2">
      <c r="A118" s="2">
        <v>109</v>
      </c>
      <c r="B118" s="6">
        <v>1949000</v>
      </c>
      <c r="C118" s="7">
        <v>448.27</v>
      </c>
      <c r="D118" s="24">
        <f t="shared" si="4"/>
        <v>0</v>
      </c>
      <c r="E118" s="24">
        <f t="shared" si="5"/>
        <v>0</v>
      </c>
      <c r="F118" s="25">
        <f t="shared" si="6"/>
        <v>0</v>
      </c>
      <c r="G118" s="25">
        <f t="shared" si="7"/>
        <v>0</v>
      </c>
    </row>
    <row r="119" spans="1:7" x14ac:dyDescent="0.2">
      <c r="A119" s="2">
        <v>110</v>
      </c>
      <c r="B119" s="6">
        <v>40000000</v>
      </c>
      <c r="C119" s="7">
        <v>9200</v>
      </c>
      <c r="D119" s="24">
        <f t="shared" si="4"/>
        <v>0.2</v>
      </c>
      <c r="E119" s="24">
        <f t="shared" si="5"/>
        <v>0.75</v>
      </c>
      <c r="F119" s="25">
        <f t="shared" si="6"/>
        <v>1840</v>
      </c>
      <c r="G119" s="25">
        <f t="shared" si="7"/>
        <v>6900</v>
      </c>
    </row>
    <row r="120" spans="1:7" x14ac:dyDescent="0.2">
      <c r="A120" s="2">
        <v>111</v>
      </c>
      <c r="B120" s="6">
        <v>3670000</v>
      </c>
      <c r="C120" s="7">
        <v>623.9</v>
      </c>
      <c r="D120" s="24">
        <f t="shared" si="4"/>
        <v>0.45504087193460491</v>
      </c>
      <c r="E120" s="24">
        <f t="shared" si="5"/>
        <v>0</v>
      </c>
      <c r="F120" s="25">
        <f t="shared" si="6"/>
        <v>283.89999999999998</v>
      </c>
      <c r="G120" s="25">
        <f t="shared" si="7"/>
        <v>0</v>
      </c>
    </row>
    <row r="121" spans="1:7" x14ac:dyDescent="0.2">
      <c r="A121" s="2">
        <v>112</v>
      </c>
      <c r="B121" s="6">
        <v>40000000</v>
      </c>
      <c r="C121" s="7">
        <v>7600</v>
      </c>
      <c r="D121" s="24">
        <f t="shared" si="4"/>
        <v>0.2</v>
      </c>
      <c r="E121" s="24">
        <f t="shared" si="5"/>
        <v>0.75</v>
      </c>
      <c r="F121" s="25">
        <f t="shared" si="6"/>
        <v>1520</v>
      </c>
      <c r="G121" s="25">
        <f t="shared" si="7"/>
        <v>5700</v>
      </c>
    </row>
    <row r="122" spans="1:7" x14ac:dyDescent="0.2">
      <c r="A122" s="2">
        <v>113</v>
      </c>
      <c r="B122" s="6">
        <v>6717000</v>
      </c>
      <c r="C122" s="7">
        <v>1813.59</v>
      </c>
      <c r="D122" s="24">
        <f t="shared" si="4"/>
        <v>0.70224802739318148</v>
      </c>
      <c r="E122" s="24">
        <f t="shared" si="5"/>
        <v>0</v>
      </c>
      <c r="F122" s="25">
        <f t="shared" si="6"/>
        <v>1273.5899999999999</v>
      </c>
      <c r="G122" s="25">
        <f t="shared" si="7"/>
        <v>0</v>
      </c>
    </row>
    <row r="123" spans="1:7" x14ac:dyDescent="0.2">
      <c r="A123" s="2">
        <v>114</v>
      </c>
      <c r="B123" s="6">
        <v>800000</v>
      </c>
      <c r="C123" s="7">
        <v>192</v>
      </c>
      <c r="D123" s="24">
        <f t="shared" si="4"/>
        <v>0</v>
      </c>
      <c r="E123" s="24">
        <f t="shared" si="5"/>
        <v>0</v>
      </c>
      <c r="F123" s="25">
        <f t="shared" si="6"/>
        <v>0</v>
      </c>
      <c r="G123" s="25">
        <f t="shared" si="7"/>
        <v>0</v>
      </c>
    </row>
    <row r="124" spans="1:7" x14ac:dyDescent="0.2">
      <c r="A124" s="2">
        <v>115</v>
      </c>
      <c r="B124" s="6">
        <v>800000</v>
      </c>
      <c r="C124" s="7">
        <v>184</v>
      </c>
      <c r="D124" s="24">
        <f t="shared" si="4"/>
        <v>0</v>
      </c>
      <c r="E124" s="24">
        <f t="shared" si="5"/>
        <v>0</v>
      </c>
      <c r="F124" s="25">
        <f t="shared" si="6"/>
        <v>0</v>
      </c>
      <c r="G124" s="25">
        <f t="shared" si="7"/>
        <v>0</v>
      </c>
    </row>
    <row r="125" spans="1:7" x14ac:dyDescent="0.2">
      <c r="A125" s="2">
        <v>116</v>
      </c>
      <c r="B125" s="6">
        <v>40000000</v>
      </c>
      <c r="C125" s="7">
        <v>10000</v>
      </c>
      <c r="D125" s="24">
        <f t="shared" si="4"/>
        <v>0.2</v>
      </c>
      <c r="E125" s="24">
        <f t="shared" si="5"/>
        <v>0.75</v>
      </c>
      <c r="F125" s="25">
        <f t="shared" si="6"/>
        <v>2000</v>
      </c>
      <c r="G125" s="25">
        <f t="shared" si="7"/>
        <v>7500</v>
      </c>
    </row>
    <row r="126" spans="1:7" x14ac:dyDescent="0.2">
      <c r="A126" s="2">
        <v>117</v>
      </c>
      <c r="B126" s="6">
        <v>4616000</v>
      </c>
      <c r="C126" s="7">
        <v>877.04</v>
      </c>
      <c r="D126" s="24">
        <f t="shared" si="4"/>
        <v>0.56672443674176776</v>
      </c>
      <c r="E126" s="24">
        <f t="shared" si="5"/>
        <v>0</v>
      </c>
      <c r="F126" s="25">
        <f t="shared" si="6"/>
        <v>497.03999999999996</v>
      </c>
      <c r="G126" s="25">
        <f t="shared" si="7"/>
        <v>0</v>
      </c>
    </row>
    <row r="127" spans="1:7" x14ac:dyDescent="0.2">
      <c r="A127" s="2">
        <v>118</v>
      </c>
      <c r="B127" s="6">
        <v>800000</v>
      </c>
      <c r="C127" s="7">
        <v>168</v>
      </c>
      <c r="D127" s="24">
        <f t="shared" si="4"/>
        <v>0</v>
      </c>
      <c r="E127" s="24">
        <f t="shared" si="5"/>
        <v>0</v>
      </c>
      <c r="F127" s="25">
        <f t="shared" si="6"/>
        <v>0</v>
      </c>
      <c r="G127" s="25">
        <f t="shared" si="7"/>
        <v>0</v>
      </c>
    </row>
    <row r="128" spans="1:7" x14ac:dyDescent="0.2">
      <c r="A128" s="2">
        <v>119</v>
      </c>
      <c r="B128" s="6">
        <v>2440000</v>
      </c>
      <c r="C128" s="7">
        <v>390.4</v>
      </c>
      <c r="D128" s="24">
        <f t="shared" si="4"/>
        <v>0.18032786885245902</v>
      </c>
      <c r="E128" s="24">
        <f t="shared" si="5"/>
        <v>0</v>
      </c>
      <c r="F128" s="25">
        <f t="shared" si="6"/>
        <v>70.399999999999991</v>
      </c>
      <c r="G128" s="25">
        <f t="shared" si="7"/>
        <v>0</v>
      </c>
    </row>
    <row r="129" spans="1:7" x14ac:dyDescent="0.2">
      <c r="A129" s="2">
        <v>120</v>
      </c>
      <c r="B129" s="6">
        <v>24195000</v>
      </c>
      <c r="C129" s="7">
        <v>2903.4</v>
      </c>
      <c r="D129" s="24">
        <f t="shared" si="4"/>
        <v>0.33064682785699523</v>
      </c>
      <c r="E129" s="24">
        <f t="shared" si="5"/>
        <v>0.58669146517875592</v>
      </c>
      <c r="F129" s="25">
        <f t="shared" si="6"/>
        <v>960</v>
      </c>
      <c r="G129" s="25">
        <f t="shared" si="7"/>
        <v>1703.4</v>
      </c>
    </row>
    <row r="130" spans="1:7" x14ac:dyDescent="0.2">
      <c r="A130" s="2">
        <v>121</v>
      </c>
      <c r="B130" s="6">
        <v>40000000</v>
      </c>
      <c r="C130" s="7">
        <v>6400</v>
      </c>
      <c r="D130" s="24">
        <f t="shared" si="4"/>
        <v>0.2</v>
      </c>
      <c r="E130" s="24">
        <f t="shared" si="5"/>
        <v>0.75</v>
      </c>
      <c r="F130" s="25">
        <f t="shared" si="6"/>
        <v>1280</v>
      </c>
      <c r="G130" s="25">
        <f t="shared" si="7"/>
        <v>4800</v>
      </c>
    </row>
    <row r="131" spans="1:7" x14ac:dyDescent="0.2">
      <c r="A131" s="2">
        <v>122</v>
      </c>
      <c r="B131" s="6">
        <v>27823000</v>
      </c>
      <c r="C131" s="7">
        <v>6121.06</v>
      </c>
      <c r="D131" s="24">
        <f t="shared" si="4"/>
        <v>0.28753189806994212</v>
      </c>
      <c r="E131" s="24">
        <f t="shared" si="5"/>
        <v>0.64058512741257234</v>
      </c>
      <c r="F131" s="25">
        <f t="shared" si="6"/>
        <v>1760</v>
      </c>
      <c r="G131" s="25">
        <f t="shared" si="7"/>
        <v>3921.0600000000004</v>
      </c>
    </row>
    <row r="132" spans="1:7" x14ac:dyDescent="0.2">
      <c r="A132" s="2">
        <v>123</v>
      </c>
      <c r="B132" s="6">
        <v>13551000</v>
      </c>
      <c r="C132" s="7">
        <v>3252.24</v>
      </c>
      <c r="D132" s="24">
        <f t="shared" si="4"/>
        <v>0.59036233488303447</v>
      </c>
      <c r="E132" s="24">
        <f t="shared" si="5"/>
        <v>0.26204708139620692</v>
      </c>
      <c r="F132" s="25">
        <f t="shared" si="6"/>
        <v>1920</v>
      </c>
      <c r="G132" s="25">
        <f t="shared" si="7"/>
        <v>852.2399999999999</v>
      </c>
    </row>
    <row r="133" spans="1:7" x14ac:dyDescent="0.2">
      <c r="A133" s="2">
        <v>124</v>
      </c>
      <c r="B133" s="6">
        <v>11943000</v>
      </c>
      <c r="C133" s="7">
        <v>2388.6</v>
      </c>
      <c r="D133" s="24">
        <f t="shared" si="4"/>
        <v>0.66984844678891398</v>
      </c>
      <c r="E133" s="24">
        <f t="shared" si="5"/>
        <v>0.1626894415138575</v>
      </c>
      <c r="F133" s="25">
        <f t="shared" si="6"/>
        <v>1599.9999999999998</v>
      </c>
      <c r="G133" s="25">
        <f t="shared" si="7"/>
        <v>388.6</v>
      </c>
    </row>
    <row r="134" spans="1:7" x14ac:dyDescent="0.2">
      <c r="A134" s="2">
        <v>125</v>
      </c>
      <c r="B134" s="6">
        <v>29383000</v>
      </c>
      <c r="C134" s="7">
        <v>8521.07</v>
      </c>
      <c r="D134" s="24">
        <f t="shared" si="4"/>
        <v>0.27226627641833712</v>
      </c>
      <c r="E134" s="24">
        <f t="shared" si="5"/>
        <v>0.65966715447707858</v>
      </c>
      <c r="F134" s="25">
        <f t="shared" si="6"/>
        <v>2320</v>
      </c>
      <c r="G134" s="25">
        <f t="shared" si="7"/>
        <v>5621.07</v>
      </c>
    </row>
    <row r="135" spans="1:7" x14ac:dyDescent="0.2">
      <c r="A135" s="2">
        <v>126</v>
      </c>
      <c r="B135" s="6">
        <v>6836000</v>
      </c>
      <c r="C135" s="7">
        <v>1025.4000000000001</v>
      </c>
      <c r="D135" s="24">
        <f t="shared" si="4"/>
        <v>0.70743124634289056</v>
      </c>
      <c r="E135" s="24">
        <f t="shared" si="5"/>
        <v>0</v>
      </c>
      <c r="F135" s="25">
        <f t="shared" si="6"/>
        <v>725.40000000000009</v>
      </c>
      <c r="G135" s="25">
        <f t="shared" si="7"/>
        <v>0</v>
      </c>
    </row>
    <row r="136" spans="1:7" x14ac:dyDescent="0.2">
      <c r="A136" s="2">
        <v>127</v>
      </c>
      <c r="B136" s="6">
        <v>2565000</v>
      </c>
      <c r="C136" s="7">
        <v>692.55</v>
      </c>
      <c r="D136" s="24">
        <f t="shared" si="4"/>
        <v>0.22027290448343079</v>
      </c>
      <c r="E136" s="24">
        <f t="shared" si="5"/>
        <v>0</v>
      </c>
      <c r="F136" s="25">
        <f t="shared" si="6"/>
        <v>152.54999999999998</v>
      </c>
      <c r="G136" s="25">
        <f t="shared" si="7"/>
        <v>0</v>
      </c>
    </row>
    <row r="137" spans="1:7" x14ac:dyDescent="0.2">
      <c r="A137" s="2">
        <v>128</v>
      </c>
      <c r="B137" s="6">
        <v>13500000</v>
      </c>
      <c r="C137" s="7">
        <v>2565</v>
      </c>
      <c r="D137" s="24">
        <f t="shared" si="4"/>
        <v>0.59259259259259256</v>
      </c>
      <c r="E137" s="24">
        <f t="shared" si="5"/>
        <v>0.25925925925925924</v>
      </c>
      <c r="F137" s="25">
        <f t="shared" si="6"/>
        <v>1520</v>
      </c>
      <c r="G137" s="25">
        <f t="shared" si="7"/>
        <v>665</v>
      </c>
    </row>
    <row r="138" spans="1:7" x14ac:dyDescent="0.2">
      <c r="A138" s="2">
        <v>129</v>
      </c>
      <c r="B138" s="6">
        <v>800000</v>
      </c>
      <c r="C138" s="7">
        <v>248</v>
      </c>
      <c r="D138" s="24">
        <f t="shared" si="4"/>
        <v>0</v>
      </c>
      <c r="E138" s="24">
        <f t="shared" si="5"/>
        <v>0</v>
      </c>
      <c r="F138" s="25">
        <f t="shared" si="6"/>
        <v>0</v>
      </c>
      <c r="G138" s="25">
        <f t="shared" si="7"/>
        <v>0</v>
      </c>
    </row>
    <row r="139" spans="1:7" x14ac:dyDescent="0.2">
      <c r="A139" s="2">
        <v>130</v>
      </c>
      <c r="B139" s="6">
        <v>13879000</v>
      </c>
      <c r="C139" s="7">
        <v>3192.17</v>
      </c>
      <c r="D139" s="24">
        <f t="shared" ref="D139:D202" si="8">MAX(0,MIN(8000000,B139-2000000))/B139</f>
        <v>0.57641040420779599</v>
      </c>
      <c r="E139" s="24">
        <f t="shared" ref="E139:E202" si="9">MAX(0,MIN(30000000,B139-10000000))/B139</f>
        <v>0.27948699474025507</v>
      </c>
      <c r="F139" s="25">
        <f t="shared" ref="F139:F202" si="10">+D139*$C139</f>
        <v>1840.0000000000002</v>
      </c>
      <c r="G139" s="25">
        <f t="shared" ref="G139:G202" si="11">+E139*$C139</f>
        <v>892.17000000000007</v>
      </c>
    </row>
    <row r="140" spans="1:7" x14ac:dyDescent="0.2">
      <c r="A140" s="2">
        <v>131</v>
      </c>
      <c r="B140" s="6">
        <v>40000000</v>
      </c>
      <c r="C140" s="7">
        <v>6400</v>
      </c>
      <c r="D140" s="24">
        <f t="shared" si="8"/>
        <v>0.2</v>
      </c>
      <c r="E140" s="24">
        <f t="shared" si="9"/>
        <v>0.75</v>
      </c>
      <c r="F140" s="25">
        <f t="shared" si="10"/>
        <v>1280</v>
      </c>
      <c r="G140" s="25">
        <f t="shared" si="11"/>
        <v>4800</v>
      </c>
    </row>
    <row r="141" spans="1:7" x14ac:dyDescent="0.2">
      <c r="A141" s="2">
        <v>132</v>
      </c>
      <c r="B141" s="6">
        <v>6651000</v>
      </c>
      <c r="C141" s="7">
        <v>864.63</v>
      </c>
      <c r="D141" s="24">
        <f t="shared" si="8"/>
        <v>0.69929333934746651</v>
      </c>
      <c r="E141" s="24">
        <f t="shared" si="9"/>
        <v>0</v>
      </c>
      <c r="F141" s="25">
        <f t="shared" si="10"/>
        <v>604.63</v>
      </c>
      <c r="G141" s="25">
        <f t="shared" si="11"/>
        <v>0</v>
      </c>
    </row>
    <row r="142" spans="1:7" x14ac:dyDescent="0.2">
      <c r="A142" s="2">
        <v>133</v>
      </c>
      <c r="B142" s="6">
        <v>11662000</v>
      </c>
      <c r="C142" s="7">
        <v>3148.74</v>
      </c>
      <c r="D142" s="24">
        <f t="shared" si="8"/>
        <v>0.68598868118676037</v>
      </c>
      <c r="E142" s="24">
        <f t="shared" si="9"/>
        <v>0.14251414851654948</v>
      </c>
      <c r="F142" s="25">
        <f t="shared" si="10"/>
        <v>2159.9999999999995</v>
      </c>
      <c r="G142" s="25">
        <f t="shared" si="11"/>
        <v>448.73999999999995</v>
      </c>
    </row>
    <row r="143" spans="1:7" x14ac:dyDescent="0.2">
      <c r="A143" s="2">
        <v>134</v>
      </c>
      <c r="B143" s="6">
        <v>800000</v>
      </c>
      <c r="C143" s="7">
        <v>136</v>
      </c>
      <c r="D143" s="24">
        <f t="shared" si="8"/>
        <v>0</v>
      </c>
      <c r="E143" s="24">
        <f t="shared" si="9"/>
        <v>0</v>
      </c>
      <c r="F143" s="25">
        <f t="shared" si="10"/>
        <v>0</v>
      </c>
      <c r="G143" s="25">
        <f t="shared" si="11"/>
        <v>0</v>
      </c>
    </row>
    <row r="144" spans="1:7" x14ac:dyDescent="0.2">
      <c r="A144" s="2">
        <v>135</v>
      </c>
      <c r="B144" s="6">
        <v>1669000</v>
      </c>
      <c r="C144" s="7">
        <v>467.32</v>
      </c>
      <c r="D144" s="24">
        <f t="shared" si="8"/>
        <v>0</v>
      </c>
      <c r="E144" s="24">
        <f t="shared" si="9"/>
        <v>0</v>
      </c>
      <c r="F144" s="25">
        <f t="shared" si="10"/>
        <v>0</v>
      </c>
      <c r="G144" s="25">
        <f t="shared" si="11"/>
        <v>0</v>
      </c>
    </row>
    <row r="145" spans="1:7" x14ac:dyDescent="0.2">
      <c r="A145" s="2">
        <v>136</v>
      </c>
      <c r="B145" s="6">
        <v>1037000</v>
      </c>
      <c r="C145" s="7">
        <v>165.92</v>
      </c>
      <c r="D145" s="24">
        <f t="shared" si="8"/>
        <v>0</v>
      </c>
      <c r="E145" s="24">
        <f t="shared" si="9"/>
        <v>0</v>
      </c>
      <c r="F145" s="25">
        <f t="shared" si="10"/>
        <v>0</v>
      </c>
      <c r="G145" s="25">
        <f t="shared" si="11"/>
        <v>0</v>
      </c>
    </row>
    <row r="146" spans="1:7" x14ac:dyDescent="0.2">
      <c r="A146" s="2">
        <v>137</v>
      </c>
      <c r="B146" s="6">
        <v>40000000</v>
      </c>
      <c r="C146" s="7">
        <v>9200</v>
      </c>
      <c r="D146" s="24">
        <f t="shared" si="8"/>
        <v>0.2</v>
      </c>
      <c r="E146" s="24">
        <f t="shared" si="9"/>
        <v>0.75</v>
      </c>
      <c r="F146" s="25">
        <f t="shared" si="10"/>
        <v>1840</v>
      </c>
      <c r="G146" s="25">
        <f t="shared" si="11"/>
        <v>6900</v>
      </c>
    </row>
    <row r="147" spans="1:7" x14ac:dyDescent="0.2">
      <c r="A147" s="2">
        <v>138</v>
      </c>
      <c r="B147" s="6">
        <v>12386000</v>
      </c>
      <c r="C147" s="7">
        <v>2848.78</v>
      </c>
      <c r="D147" s="24">
        <f t="shared" si="8"/>
        <v>0.64589052155659621</v>
      </c>
      <c r="E147" s="24">
        <f t="shared" si="9"/>
        <v>0.19263684805425479</v>
      </c>
      <c r="F147" s="25">
        <f t="shared" si="10"/>
        <v>1840.0000000000002</v>
      </c>
      <c r="G147" s="25">
        <f t="shared" si="11"/>
        <v>548.78</v>
      </c>
    </row>
    <row r="148" spans="1:7" x14ac:dyDescent="0.2">
      <c r="A148" s="2">
        <v>139</v>
      </c>
      <c r="B148" s="6">
        <v>7576000</v>
      </c>
      <c r="C148" s="7">
        <v>1287.92</v>
      </c>
      <c r="D148" s="24">
        <f t="shared" si="8"/>
        <v>0.73600844772967267</v>
      </c>
      <c r="E148" s="24">
        <f t="shared" si="9"/>
        <v>0</v>
      </c>
      <c r="F148" s="25">
        <f t="shared" si="10"/>
        <v>947.92000000000007</v>
      </c>
      <c r="G148" s="25">
        <f t="shared" si="11"/>
        <v>0</v>
      </c>
    </row>
    <row r="149" spans="1:7" x14ac:dyDescent="0.2">
      <c r="A149" s="2">
        <v>140</v>
      </c>
      <c r="B149" s="6">
        <v>11087000</v>
      </c>
      <c r="C149" s="7">
        <v>2771.75</v>
      </c>
      <c r="D149" s="24">
        <f t="shared" si="8"/>
        <v>0.72156579778118513</v>
      </c>
      <c r="E149" s="24">
        <f t="shared" si="9"/>
        <v>9.8042752773518538E-2</v>
      </c>
      <c r="F149" s="25">
        <f t="shared" si="10"/>
        <v>1999.9999999999998</v>
      </c>
      <c r="G149" s="25">
        <f t="shared" si="11"/>
        <v>271.75</v>
      </c>
    </row>
    <row r="150" spans="1:7" x14ac:dyDescent="0.2">
      <c r="A150" s="2">
        <v>141</v>
      </c>
      <c r="B150" s="6">
        <v>800000</v>
      </c>
      <c r="C150" s="7">
        <v>216</v>
      </c>
      <c r="D150" s="24">
        <f t="shared" si="8"/>
        <v>0</v>
      </c>
      <c r="E150" s="24">
        <f t="shared" si="9"/>
        <v>0</v>
      </c>
      <c r="F150" s="25">
        <f t="shared" si="10"/>
        <v>0</v>
      </c>
      <c r="G150" s="25">
        <f t="shared" si="11"/>
        <v>0</v>
      </c>
    </row>
    <row r="151" spans="1:7" x14ac:dyDescent="0.2">
      <c r="A151" s="2">
        <v>142</v>
      </c>
      <c r="B151" s="6">
        <v>40000000</v>
      </c>
      <c r="C151" s="7">
        <v>8000</v>
      </c>
      <c r="D151" s="24">
        <f t="shared" si="8"/>
        <v>0.2</v>
      </c>
      <c r="E151" s="24">
        <f t="shared" si="9"/>
        <v>0.75</v>
      </c>
      <c r="F151" s="25">
        <f t="shared" si="10"/>
        <v>1600</v>
      </c>
      <c r="G151" s="25">
        <f t="shared" si="11"/>
        <v>6000</v>
      </c>
    </row>
    <row r="152" spans="1:7" x14ac:dyDescent="0.2">
      <c r="A152" s="2">
        <v>143</v>
      </c>
      <c r="B152" s="6">
        <v>800000</v>
      </c>
      <c r="C152" s="7">
        <v>232</v>
      </c>
      <c r="D152" s="24">
        <f t="shared" si="8"/>
        <v>0</v>
      </c>
      <c r="E152" s="24">
        <f t="shared" si="9"/>
        <v>0</v>
      </c>
      <c r="F152" s="25">
        <f t="shared" si="10"/>
        <v>0</v>
      </c>
      <c r="G152" s="25">
        <f t="shared" si="11"/>
        <v>0</v>
      </c>
    </row>
    <row r="153" spans="1:7" x14ac:dyDescent="0.2">
      <c r="A153" s="2">
        <v>144</v>
      </c>
      <c r="B153" s="6">
        <v>800000</v>
      </c>
      <c r="C153" s="7">
        <v>208</v>
      </c>
      <c r="D153" s="24">
        <f t="shared" si="8"/>
        <v>0</v>
      </c>
      <c r="E153" s="24">
        <f t="shared" si="9"/>
        <v>0</v>
      </c>
      <c r="F153" s="25">
        <f t="shared" si="10"/>
        <v>0</v>
      </c>
      <c r="G153" s="25">
        <f t="shared" si="11"/>
        <v>0</v>
      </c>
    </row>
    <row r="154" spans="1:7" x14ac:dyDescent="0.2">
      <c r="A154" s="2">
        <v>145</v>
      </c>
      <c r="B154" s="6">
        <v>1366000</v>
      </c>
      <c r="C154" s="7">
        <v>163.92</v>
      </c>
      <c r="D154" s="24">
        <f t="shared" si="8"/>
        <v>0</v>
      </c>
      <c r="E154" s="24">
        <f t="shared" si="9"/>
        <v>0</v>
      </c>
      <c r="F154" s="25">
        <f t="shared" si="10"/>
        <v>0</v>
      </c>
      <c r="G154" s="25">
        <f t="shared" si="11"/>
        <v>0</v>
      </c>
    </row>
    <row r="155" spans="1:7" x14ac:dyDescent="0.2">
      <c r="A155" s="2">
        <v>146</v>
      </c>
      <c r="B155" s="6">
        <v>3548000</v>
      </c>
      <c r="C155" s="7">
        <v>709.6</v>
      </c>
      <c r="D155" s="24">
        <f t="shared" si="8"/>
        <v>0.43630214205186019</v>
      </c>
      <c r="E155" s="24">
        <f t="shared" si="9"/>
        <v>0</v>
      </c>
      <c r="F155" s="25">
        <f t="shared" si="10"/>
        <v>309.60000000000002</v>
      </c>
      <c r="G155" s="25">
        <f t="shared" si="11"/>
        <v>0</v>
      </c>
    </row>
    <row r="156" spans="1:7" x14ac:dyDescent="0.2">
      <c r="A156" s="2">
        <v>147</v>
      </c>
      <c r="B156" s="6">
        <v>1313000</v>
      </c>
      <c r="C156" s="7">
        <v>380.77</v>
      </c>
      <c r="D156" s="24">
        <f t="shared" si="8"/>
        <v>0</v>
      </c>
      <c r="E156" s="24">
        <f t="shared" si="9"/>
        <v>0</v>
      </c>
      <c r="F156" s="25">
        <f t="shared" si="10"/>
        <v>0</v>
      </c>
      <c r="G156" s="25">
        <f t="shared" si="11"/>
        <v>0</v>
      </c>
    </row>
    <row r="157" spans="1:7" x14ac:dyDescent="0.2">
      <c r="A157" s="2">
        <v>148</v>
      </c>
      <c r="B157" s="6">
        <v>11190000</v>
      </c>
      <c r="C157" s="7">
        <v>2126.1</v>
      </c>
      <c r="D157" s="24">
        <f t="shared" si="8"/>
        <v>0.71492403932082216</v>
      </c>
      <c r="E157" s="24">
        <f t="shared" si="9"/>
        <v>0.1063449508489723</v>
      </c>
      <c r="F157" s="25">
        <f t="shared" si="10"/>
        <v>1520</v>
      </c>
      <c r="G157" s="25">
        <f t="shared" si="11"/>
        <v>226.1</v>
      </c>
    </row>
    <row r="158" spans="1:7" x14ac:dyDescent="0.2">
      <c r="A158" s="2">
        <v>149</v>
      </c>
      <c r="B158" s="6">
        <v>40000000</v>
      </c>
      <c r="C158" s="7">
        <v>10000</v>
      </c>
      <c r="D158" s="24">
        <f t="shared" si="8"/>
        <v>0.2</v>
      </c>
      <c r="E158" s="24">
        <f t="shared" si="9"/>
        <v>0.75</v>
      </c>
      <c r="F158" s="25">
        <f t="shared" si="10"/>
        <v>2000</v>
      </c>
      <c r="G158" s="25">
        <f t="shared" si="11"/>
        <v>7500</v>
      </c>
    </row>
    <row r="159" spans="1:7" x14ac:dyDescent="0.2">
      <c r="A159" s="2">
        <v>150</v>
      </c>
      <c r="B159" s="6">
        <v>25902000</v>
      </c>
      <c r="C159" s="7">
        <v>3367.26</v>
      </c>
      <c r="D159" s="24">
        <f t="shared" si="8"/>
        <v>0.30885645896069802</v>
      </c>
      <c r="E159" s="24">
        <f t="shared" si="9"/>
        <v>0.6139294262991275</v>
      </c>
      <c r="F159" s="25">
        <f t="shared" si="10"/>
        <v>1040</v>
      </c>
      <c r="G159" s="25">
        <f t="shared" si="11"/>
        <v>2067.2600000000002</v>
      </c>
    </row>
    <row r="160" spans="1:7" x14ac:dyDescent="0.2">
      <c r="A160" s="2">
        <v>151</v>
      </c>
      <c r="B160" s="6">
        <v>10796000</v>
      </c>
      <c r="C160" s="7">
        <v>1511.44</v>
      </c>
      <c r="D160" s="24">
        <f t="shared" si="8"/>
        <v>0.74101519081141165</v>
      </c>
      <c r="E160" s="24">
        <f t="shared" si="9"/>
        <v>7.3731011485735451E-2</v>
      </c>
      <c r="F160" s="25">
        <f t="shared" si="10"/>
        <v>1120</v>
      </c>
      <c r="G160" s="25">
        <f t="shared" si="11"/>
        <v>111.44</v>
      </c>
    </row>
    <row r="161" spans="1:7" x14ac:dyDescent="0.2">
      <c r="A161" s="2">
        <v>152</v>
      </c>
      <c r="B161" s="6">
        <v>800000</v>
      </c>
      <c r="C161" s="7">
        <v>104</v>
      </c>
      <c r="D161" s="24">
        <f t="shared" si="8"/>
        <v>0</v>
      </c>
      <c r="E161" s="24">
        <f t="shared" si="9"/>
        <v>0</v>
      </c>
      <c r="F161" s="25">
        <f t="shared" si="10"/>
        <v>0</v>
      </c>
      <c r="G161" s="25">
        <f t="shared" si="11"/>
        <v>0</v>
      </c>
    </row>
    <row r="162" spans="1:7" x14ac:dyDescent="0.2">
      <c r="A162" s="2">
        <v>153</v>
      </c>
      <c r="B162" s="6">
        <v>34442000</v>
      </c>
      <c r="C162" s="7">
        <v>4821.88</v>
      </c>
      <c r="D162" s="24">
        <f t="shared" si="8"/>
        <v>0.23227454851634632</v>
      </c>
      <c r="E162" s="24">
        <f t="shared" si="9"/>
        <v>0.70965681435456707</v>
      </c>
      <c r="F162" s="25">
        <f t="shared" si="10"/>
        <v>1120</v>
      </c>
      <c r="G162" s="25">
        <f t="shared" si="11"/>
        <v>3421.88</v>
      </c>
    </row>
    <row r="163" spans="1:7" x14ac:dyDescent="0.2">
      <c r="A163" s="2">
        <v>154</v>
      </c>
      <c r="B163" s="6">
        <v>6109000</v>
      </c>
      <c r="C163" s="7">
        <v>1527.25</v>
      </c>
      <c r="D163" s="24">
        <f t="shared" si="8"/>
        <v>0.67261417580618754</v>
      </c>
      <c r="E163" s="24">
        <f t="shared" si="9"/>
        <v>0</v>
      </c>
      <c r="F163" s="25">
        <f t="shared" si="10"/>
        <v>1027.25</v>
      </c>
      <c r="G163" s="25">
        <f t="shared" si="11"/>
        <v>0</v>
      </c>
    </row>
    <row r="164" spans="1:7" x14ac:dyDescent="0.2">
      <c r="A164" s="2">
        <v>155</v>
      </c>
      <c r="B164" s="6">
        <v>9161000</v>
      </c>
      <c r="C164" s="7">
        <v>1740.59</v>
      </c>
      <c r="D164" s="24">
        <f t="shared" si="8"/>
        <v>0.78168322235563803</v>
      </c>
      <c r="E164" s="24">
        <f t="shared" si="9"/>
        <v>0</v>
      </c>
      <c r="F164" s="25">
        <f t="shared" si="10"/>
        <v>1360.59</v>
      </c>
      <c r="G164" s="25">
        <f t="shared" si="11"/>
        <v>0</v>
      </c>
    </row>
    <row r="165" spans="1:7" x14ac:dyDescent="0.2">
      <c r="A165" s="2">
        <v>156</v>
      </c>
      <c r="B165" s="6">
        <v>31772000</v>
      </c>
      <c r="C165" s="7">
        <v>9531.6</v>
      </c>
      <c r="D165" s="24">
        <f t="shared" si="8"/>
        <v>0.25179403248143017</v>
      </c>
      <c r="E165" s="24">
        <f t="shared" si="9"/>
        <v>0.68525745939821225</v>
      </c>
      <c r="F165" s="25">
        <f t="shared" si="10"/>
        <v>2400</v>
      </c>
      <c r="G165" s="25">
        <f t="shared" si="11"/>
        <v>6531.6</v>
      </c>
    </row>
    <row r="166" spans="1:7" x14ac:dyDescent="0.2">
      <c r="A166" s="2">
        <v>157</v>
      </c>
      <c r="B166" s="6">
        <v>2815000</v>
      </c>
      <c r="C166" s="7">
        <v>675.6</v>
      </c>
      <c r="D166" s="24">
        <f t="shared" si="8"/>
        <v>0.28952042628774421</v>
      </c>
      <c r="E166" s="24">
        <f t="shared" si="9"/>
        <v>0</v>
      </c>
      <c r="F166" s="25">
        <f t="shared" si="10"/>
        <v>195.6</v>
      </c>
      <c r="G166" s="25">
        <f t="shared" si="11"/>
        <v>0</v>
      </c>
    </row>
    <row r="167" spans="1:7" x14ac:dyDescent="0.2">
      <c r="A167" s="2">
        <v>158</v>
      </c>
      <c r="B167" s="6">
        <v>7521000</v>
      </c>
      <c r="C167" s="7">
        <v>1805.04</v>
      </c>
      <c r="D167" s="24">
        <f t="shared" si="8"/>
        <v>0.73407791517085497</v>
      </c>
      <c r="E167" s="24">
        <f t="shared" si="9"/>
        <v>0</v>
      </c>
      <c r="F167" s="25">
        <f t="shared" si="10"/>
        <v>1325.04</v>
      </c>
      <c r="G167" s="25">
        <f t="shared" si="11"/>
        <v>0</v>
      </c>
    </row>
    <row r="168" spans="1:7" x14ac:dyDescent="0.2">
      <c r="A168" s="2">
        <v>159</v>
      </c>
      <c r="B168" s="6">
        <v>27736000</v>
      </c>
      <c r="C168" s="7">
        <v>5547.2</v>
      </c>
      <c r="D168" s="24">
        <f t="shared" si="8"/>
        <v>0.2884338044418806</v>
      </c>
      <c r="E168" s="24">
        <f t="shared" si="9"/>
        <v>0.63945774444764925</v>
      </c>
      <c r="F168" s="25">
        <f t="shared" si="10"/>
        <v>1600</v>
      </c>
      <c r="G168" s="25">
        <f t="shared" si="11"/>
        <v>3547.2</v>
      </c>
    </row>
    <row r="169" spans="1:7" x14ac:dyDescent="0.2">
      <c r="A169" s="2">
        <v>160</v>
      </c>
      <c r="B169" s="6">
        <v>3947000</v>
      </c>
      <c r="C169" s="7">
        <v>986.75</v>
      </c>
      <c r="D169" s="24">
        <f t="shared" si="8"/>
        <v>0.49328604003040283</v>
      </c>
      <c r="E169" s="24">
        <f t="shared" si="9"/>
        <v>0</v>
      </c>
      <c r="F169" s="25">
        <f t="shared" si="10"/>
        <v>486.75</v>
      </c>
      <c r="G169" s="25">
        <f t="shared" si="11"/>
        <v>0</v>
      </c>
    </row>
    <row r="170" spans="1:7" x14ac:dyDescent="0.2">
      <c r="A170" s="2">
        <v>161</v>
      </c>
      <c r="B170" s="6">
        <v>27858000</v>
      </c>
      <c r="C170" s="7">
        <v>6128.76</v>
      </c>
      <c r="D170" s="24">
        <f t="shared" si="8"/>
        <v>0.28717065115945151</v>
      </c>
      <c r="E170" s="24">
        <f t="shared" si="9"/>
        <v>0.64103668605068564</v>
      </c>
      <c r="F170" s="25">
        <f t="shared" si="10"/>
        <v>1760</v>
      </c>
      <c r="G170" s="25">
        <f t="shared" si="11"/>
        <v>3928.76</v>
      </c>
    </row>
    <row r="171" spans="1:7" x14ac:dyDescent="0.2">
      <c r="A171" s="2">
        <v>162</v>
      </c>
      <c r="B171" s="6">
        <v>10554000</v>
      </c>
      <c r="C171" s="7">
        <v>1688.64</v>
      </c>
      <c r="D171" s="24">
        <f t="shared" si="8"/>
        <v>0.75800644305476594</v>
      </c>
      <c r="E171" s="24">
        <f t="shared" si="9"/>
        <v>5.2491946181542543E-2</v>
      </c>
      <c r="F171" s="25">
        <f t="shared" si="10"/>
        <v>1280</v>
      </c>
      <c r="G171" s="25">
        <f t="shared" si="11"/>
        <v>88.64</v>
      </c>
    </row>
    <row r="172" spans="1:7" x14ac:dyDescent="0.2">
      <c r="A172" s="2">
        <v>163</v>
      </c>
      <c r="B172" s="6">
        <v>800000</v>
      </c>
      <c r="C172" s="7">
        <v>120</v>
      </c>
      <c r="D172" s="24">
        <f t="shared" si="8"/>
        <v>0</v>
      </c>
      <c r="E172" s="24">
        <f t="shared" si="9"/>
        <v>0</v>
      </c>
      <c r="F172" s="25">
        <f t="shared" si="10"/>
        <v>0</v>
      </c>
      <c r="G172" s="25">
        <f t="shared" si="11"/>
        <v>0</v>
      </c>
    </row>
    <row r="173" spans="1:7" x14ac:dyDescent="0.2">
      <c r="A173" s="2">
        <v>164</v>
      </c>
      <c r="B173" s="6">
        <v>5973000</v>
      </c>
      <c r="C173" s="7">
        <v>1493.25</v>
      </c>
      <c r="D173" s="24">
        <f t="shared" si="8"/>
        <v>0.66515988615436128</v>
      </c>
      <c r="E173" s="24">
        <f t="shared" si="9"/>
        <v>0</v>
      </c>
      <c r="F173" s="25">
        <f t="shared" si="10"/>
        <v>993.25</v>
      </c>
      <c r="G173" s="25">
        <f t="shared" si="11"/>
        <v>0</v>
      </c>
    </row>
    <row r="174" spans="1:7" x14ac:dyDescent="0.2">
      <c r="A174" s="2">
        <v>165</v>
      </c>
      <c r="B174" s="6">
        <v>4570000</v>
      </c>
      <c r="C174" s="7">
        <v>959.7</v>
      </c>
      <c r="D174" s="24">
        <f t="shared" si="8"/>
        <v>0.56236323851203496</v>
      </c>
      <c r="E174" s="24">
        <f t="shared" si="9"/>
        <v>0</v>
      </c>
      <c r="F174" s="25">
        <f t="shared" si="10"/>
        <v>539.69999999999993</v>
      </c>
      <c r="G174" s="25">
        <f t="shared" si="11"/>
        <v>0</v>
      </c>
    </row>
    <row r="175" spans="1:7" x14ac:dyDescent="0.2">
      <c r="A175" s="2">
        <v>166</v>
      </c>
      <c r="B175" s="6">
        <v>32314000</v>
      </c>
      <c r="C175" s="7">
        <v>7432.22</v>
      </c>
      <c r="D175" s="24">
        <f t="shared" si="8"/>
        <v>0.24757071238472489</v>
      </c>
      <c r="E175" s="24">
        <f t="shared" si="9"/>
        <v>0.6905366095190939</v>
      </c>
      <c r="F175" s="25">
        <f t="shared" si="10"/>
        <v>1840</v>
      </c>
      <c r="G175" s="25">
        <f t="shared" si="11"/>
        <v>5132.22</v>
      </c>
    </row>
    <row r="176" spans="1:7" x14ac:dyDescent="0.2">
      <c r="A176" s="2">
        <v>167</v>
      </c>
      <c r="B176" s="6">
        <v>2528000</v>
      </c>
      <c r="C176" s="7">
        <v>682.56</v>
      </c>
      <c r="D176" s="24">
        <f t="shared" si="8"/>
        <v>0.20886075949367089</v>
      </c>
      <c r="E176" s="24">
        <f t="shared" si="9"/>
        <v>0</v>
      </c>
      <c r="F176" s="25">
        <f t="shared" si="10"/>
        <v>142.56</v>
      </c>
      <c r="G176" s="25">
        <f t="shared" si="11"/>
        <v>0</v>
      </c>
    </row>
    <row r="177" spans="1:7" x14ac:dyDescent="0.2">
      <c r="A177" s="2">
        <v>168</v>
      </c>
      <c r="B177" s="6">
        <v>40000000</v>
      </c>
      <c r="C177" s="7">
        <v>5200</v>
      </c>
      <c r="D177" s="24">
        <f t="shared" si="8"/>
        <v>0.2</v>
      </c>
      <c r="E177" s="24">
        <f t="shared" si="9"/>
        <v>0.75</v>
      </c>
      <c r="F177" s="25">
        <f t="shared" si="10"/>
        <v>1040</v>
      </c>
      <c r="G177" s="25">
        <f t="shared" si="11"/>
        <v>3900</v>
      </c>
    </row>
    <row r="178" spans="1:7" x14ac:dyDescent="0.2">
      <c r="A178" s="2">
        <v>169</v>
      </c>
      <c r="B178" s="6">
        <v>37592000</v>
      </c>
      <c r="C178" s="7">
        <v>7894.32</v>
      </c>
      <c r="D178" s="24">
        <f t="shared" si="8"/>
        <v>0.21281123643328367</v>
      </c>
      <c r="E178" s="24">
        <f t="shared" si="9"/>
        <v>0.73398595445839543</v>
      </c>
      <c r="F178" s="25">
        <f t="shared" si="10"/>
        <v>1680</v>
      </c>
      <c r="G178" s="25">
        <f t="shared" si="11"/>
        <v>5794.32</v>
      </c>
    </row>
    <row r="179" spans="1:7" x14ac:dyDescent="0.2">
      <c r="A179" s="2">
        <v>170</v>
      </c>
      <c r="B179" s="6">
        <v>1523000</v>
      </c>
      <c r="C179" s="7">
        <v>472.13</v>
      </c>
      <c r="D179" s="24">
        <f t="shared" si="8"/>
        <v>0</v>
      </c>
      <c r="E179" s="24">
        <f t="shared" si="9"/>
        <v>0</v>
      </c>
      <c r="F179" s="25">
        <f t="shared" si="10"/>
        <v>0</v>
      </c>
      <c r="G179" s="25">
        <f t="shared" si="11"/>
        <v>0</v>
      </c>
    </row>
    <row r="180" spans="1:7" x14ac:dyDescent="0.2">
      <c r="A180" s="2">
        <v>171</v>
      </c>
      <c r="B180" s="6">
        <v>22077000</v>
      </c>
      <c r="C180" s="7">
        <v>3753.09</v>
      </c>
      <c r="D180" s="24">
        <f t="shared" si="8"/>
        <v>0.36236807537255966</v>
      </c>
      <c r="E180" s="24">
        <f t="shared" si="9"/>
        <v>0.5470399057843004</v>
      </c>
      <c r="F180" s="25">
        <f t="shared" si="10"/>
        <v>1360</v>
      </c>
      <c r="G180" s="25">
        <f t="shared" si="11"/>
        <v>2053.09</v>
      </c>
    </row>
    <row r="181" spans="1:7" x14ac:dyDescent="0.2">
      <c r="A181" s="2">
        <v>172</v>
      </c>
      <c r="B181" s="6">
        <v>38352000</v>
      </c>
      <c r="C181" s="7">
        <v>10355.040000000001</v>
      </c>
      <c r="D181" s="24">
        <f t="shared" si="8"/>
        <v>0.20859407592824364</v>
      </c>
      <c r="E181" s="24">
        <f t="shared" si="9"/>
        <v>0.73925740508969551</v>
      </c>
      <c r="F181" s="25">
        <f t="shared" si="10"/>
        <v>2160</v>
      </c>
      <c r="G181" s="25">
        <f t="shared" si="11"/>
        <v>7655.0400000000009</v>
      </c>
    </row>
    <row r="182" spans="1:7" x14ac:dyDescent="0.2">
      <c r="A182" s="2">
        <v>173</v>
      </c>
      <c r="B182" s="6">
        <v>16113000</v>
      </c>
      <c r="C182" s="7">
        <v>4672.7700000000004</v>
      </c>
      <c r="D182" s="24">
        <f t="shared" si="8"/>
        <v>0.49649351455346613</v>
      </c>
      <c r="E182" s="24">
        <f t="shared" si="9"/>
        <v>0.37938310680816734</v>
      </c>
      <c r="F182" s="25">
        <f t="shared" si="10"/>
        <v>2320</v>
      </c>
      <c r="G182" s="25">
        <f t="shared" si="11"/>
        <v>1772.7700000000002</v>
      </c>
    </row>
    <row r="183" spans="1:7" x14ac:dyDescent="0.2">
      <c r="A183" s="2">
        <v>174</v>
      </c>
      <c r="B183" s="6">
        <v>2885000</v>
      </c>
      <c r="C183" s="7">
        <v>577</v>
      </c>
      <c r="D183" s="24">
        <f t="shared" si="8"/>
        <v>0.30675909878682844</v>
      </c>
      <c r="E183" s="24">
        <f t="shared" si="9"/>
        <v>0</v>
      </c>
      <c r="F183" s="25">
        <f t="shared" si="10"/>
        <v>177</v>
      </c>
      <c r="G183" s="25">
        <f t="shared" si="11"/>
        <v>0</v>
      </c>
    </row>
    <row r="184" spans="1:7" x14ac:dyDescent="0.2">
      <c r="A184" s="2">
        <v>175</v>
      </c>
      <c r="B184" s="6">
        <v>816000</v>
      </c>
      <c r="C184" s="7">
        <v>204</v>
      </c>
      <c r="D184" s="24">
        <f t="shared" si="8"/>
        <v>0</v>
      </c>
      <c r="E184" s="24">
        <f t="shared" si="9"/>
        <v>0</v>
      </c>
      <c r="F184" s="25">
        <f t="shared" si="10"/>
        <v>0</v>
      </c>
      <c r="G184" s="25">
        <f t="shared" si="11"/>
        <v>0</v>
      </c>
    </row>
    <row r="185" spans="1:7" x14ac:dyDescent="0.2">
      <c r="A185" s="2">
        <v>176</v>
      </c>
      <c r="B185" s="6">
        <v>60000000</v>
      </c>
      <c r="C185" s="7">
        <v>7200</v>
      </c>
      <c r="D185" s="24">
        <f t="shared" si="8"/>
        <v>0.13333333333333333</v>
      </c>
      <c r="E185" s="24">
        <f t="shared" si="9"/>
        <v>0.5</v>
      </c>
      <c r="F185" s="25">
        <f t="shared" si="10"/>
        <v>960</v>
      </c>
      <c r="G185" s="25">
        <f t="shared" si="11"/>
        <v>3600</v>
      </c>
    </row>
    <row r="186" spans="1:7" x14ac:dyDescent="0.2">
      <c r="A186" s="2">
        <v>177</v>
      </c>
      <c r="B186" s="6">
        <v>25604000</v>
      </c>
      <c r="C186" s="7">
        <v>4096.6400000000003</v>
      </c>
      <c r="D186" s="24">
        <f t="shared" si="8"/>
        <v>0.31245117950320261</v>
      </c>
      <c r="E186" s="24">
        <f t="shared" si="9"/>
        <v>0.60943602562099675</v>
      </c>
      <c r="F186" s="25">
        <f t="shared" si="10"/>
        <v>1280</v>
      </c>
      <c r="G186" s="25">
        <f t="shared" si="11"/>
        <v>2496.6400000000003</v>
      </c>
    </row>
    <row r="187" spans="1:7" x14ac:dyDescent="0.2">
      <c r="A187" s="2">
        <v>178</v>
      </c>
      <c r="B187" s="6">
        <v>4661000</v>
      </c>
      <c r="C187" s="7">
        <v>978.81</v>
      </c>
      <c r="D187" s="24">
        <f t="shared" si="8"/>
        <v>0.5709075305728385</v>
      </c>
      <c r="E187" s="24">
        <f t="shared" si="9"/>
        <v>0</v>
      </c>
      <c r="F187" s="25">
        <f t="shared" si="10"/>
        <v>558.81000000000006</v>
      </c>
      <c r="G187" s="25">
        <f t="shared" si="11"/>
        <v>0</v>
      </c>
    </row>
    <row r="188" spans="1:7" x14ac:dyDescent="0.2">
      <c r="A188" s="2">
        <v>179</v>
      </c>
      <c r="B188" s="6">
        <v>13850000</v>
      </c>
      <c r="C188" s="7">
        <v>4016.5</v>
      </c>
      <c r="D188" s="24">
        <f t="shared" si="8"/>
        <v>0.57761732851985559</v>
      </c>
      <c r="E188" s="24">
        <f t="shared" si="9"/>
        <v>0.27797833935018051</v>
      </c>
      <c r="F188" s="25">
        <f t="shared" si="10"/>
        <v>2320</v>
      </c>
      <c r="G188" s="25">
        <f t="shared" si="11"/>
        <v>1116.5</v>
      </c>
    </row>
    <row r="189" spans="1:7" x14ac:dyDescent="0.2">
      <c r="A189" s="2">
        <v>180</v>
      </c>
      <c r="B189" s="6">
        <v>7258000</v>
      </c>
      <c r="C189" s="7">
        <v>1959.66</v>
      </c>
      <c r="D189" s="24">
        <f t="shared" si="8"/>
        <v>0.72444199503995588</v>
      </c>
      <c r="E189" s="24">
        <f t="shared" si="9"/>
        <v>0</v>
      </c>
      <c r="F189" s="25">
        <f t="shared" si="10"/>
        <v>1419.66</v>
      </c>
      <c r="G189" s="25">
        <f t="shared" si="11"/>
        <v>0</v>
      </c>
    </row>
    <row r="190" spans="1:7" x14ac:dyDescent="0.2">
      <c r="A190" s="2">
        <v>181</v>
      </c>
      <c r="B190" s="6">
        <v>24073000</v>
      </c>
      <c r="C190" s="7">
        <v>5536.79</v>
      </c>
      <c r="D190" s="24">
        <f t="shared" si="8"/>
        <v>0.33232251900469406</v>
      </c>
      <c r="E190" s="24">
        <f t="shared" si="9"/>
        <v>0.58459685124413241</v>
      </c>
      <c r="F190" s="25">
        <f t="shared" si="10"/>
        <v>1840</v>
      </c>
      <c r="G190" s="25">
        <f t="shared" si="11"/>
        <v>3236.79</v>
      </c>
    </row>
    <row r="191" spans="1:7" x14ac:dyDescent="0.2">
      <c r="A191" s="2">
        <v>182</v>
      </c>
      <c r="B191" s="6">
        <v>22284000</v>
      </c>
      <c r="C191" s="7">
        <v>4233.96</v>
      </c>
      <c r="D191" s="24">
        <f t="shared" si="8"/>
        <v>0.3590019745108598</v>
      </c>
      <c r="E191" s="24">
        <f t="shared" si="9"/>
        <v>0.55124753186142528</v>
      </c>
      <c r="F191" s="25">
        <f t="shared" si="10"/>
        <v>1520</v>
      </c>
      <c r="G191" s="25">
        <f t="shared" si="11"/>
        <v>2333.96</v>
      </c>
    </row>
    <row r="192" spans="1:7" x14ac:dyDescent="0.2">
      <c r="A192" s="2">
        <v>183</v>
      </c>
      <c r="B192" s="6">
        <v>40000000</v>
      </c>
      <c r="C192" s="7">
        <v>12400</v>
      </c>
      <c r="D192" s="24">
        <f t="shared" si="8"/>
        <v>0.2</v>
      </c>
      <c r="E192" s="24">
        <f t="shared" si="9"/>
        <v>0.75</v>
      </c>
      <c r="F192" s="25">
        <f t="shared" si="10"/>
        <v>2480</v>
      </c>
      <c r="G192" s="25">
        <f t="shared" si="11"/>
        <v>9300</v>
      </c>
    </row>
    <row r="193" spans="1:7" x14ac:dyDescent="0.2">
      <c r="A193" s="2">
        <v>184</v>
      </c>
      <c r="B193" s="6">
        <v>24218000</v>
      </c>
      <c r="C193" s="7">
        <v>4843.6000000000004</v>
      </c>
      <c r="D193" s="24">
        <f t="shared" si="8"/>
        <v>0.33033281030638367</v>
      </c>
      <c r="E193" s="24">
        <f t="shared" si="9"/>
        <v>0.58708398711702037</v>
      </c>
      <c r="F193" s="25">
        <f t="shared" si="10"/>
        <v>1600</v>
      </c>
      <c r="G193" s="25">
        <f t="shared" si="11"/>
        <v>2843.6</v>
      </c>
    </row>
    <row r="194" spans="1:7" x14ac:dyDescent="0.2">
      <c r="A194" s="2">
        <v>185</v>
      </c>
      <c r="B194" s="6">
        <v>5486000</v>
      </c>
      <c r="C194" s="7">
        <v>822.9</v>
      </c>
      <c r="D194" s="24">
        <f t="shared" si="8"/>
        <v>0.63543565439300032</v>
      </c>
      <c r="E194" s="24">
        <f t="shared" si="9"/>
        <v>0</v>
      </c>
      <c r="F194" s="25">
        <f t="shared" si="10"/>
        <v>522.9</v>
      </c>
      <c r="G194" s="25">
        <f t="shared" si="11"/>
        <v>0</v>
      </c>
    </row>
    <row r="195" spans="1:7" x14ac:dyDescent="0.2">
      <c r="A195" s="2">
        <v>186</v>
      </c>
      <c r="B195" s="6">
        <v>31051000</v>
      </c>
      <c r="C195" s="7">
        <v>8383.77</v>
      </c>
      <c r="D195" s="24">
        <f t="shared" si="8"/>
        <v>0.25764065569546873</v>
      </c>
      <c r="E195" s="24">
        <f t="shared" si="9"/>
        <v>0.6779491803806641</v>
      </c>
      <c r="F195" s="25">
        <f t="shared" si="10"/>
        <v>2160</v>
      </c>
      <c r="G195" s="25">
        <f t="shared" si="11"/>
        <v>5683.77</v>
      </c>
    </row>
    <row r="196" spans="1:7" x14ac:dyDescent="0.2">
      <c r="A196" s="2">
        <v>187</v>
      </c>
      <c r="B196" s="6">
        <v>7554000</v>
      </c>
      <c r="C196" s="7">
        <v>1737.42</v>
      </c>
      <c r="D196" s="24">
        <f t="shared" si="8"/>
        <v>0.73523960815462008</v>
      </c>
      <c r="E196" s="24">
        <f t="shared" si="9"/>
        <v>0</v>
      </c>
      <c r="F196" s="25">
        <f t="shared" si="10"/>
        <v>1277.42</v>
      </c>
      <c r="G196" s="25">
        <f t="shared" si="11"/>
        <v>0</v>
      </c>
    </row>
    <row r="197" spans="1:7" x14ac:dyDescent="0.2">
      <c r="A197" s="2">
        <v>188</v>
      </c>
      <c r="B197" s="6">
        <v>19792000</v>
      </c>
      <c r="C197" s="7">
        <v>5145.92</v>
      </c>
      <c r="D197" s="24">
        <f t="shared" si="8"/>
        <v>0.40420371867421179</v>
      </c>
      <c r="E197" s="24">
        <f t="shared" si="9"/>
        <v>0.49474535165723527</v>
      </c>
      <c r="F197" s="25">
        <f t="shared" si="10"/>
        <v>2080</v>
      </c>
      <c r="G197" s="25">
        <f t="shared" si="11"/>
        <v>2545.92</v>
      </c>
    </row>
    <row r="198" spans="1:7" x14ac:dyDescent="0.2">
      <c r="A198" s="2">
        <v>189</v>
      </c>
      <c r="B198" s="6">
        <v>7649000</v>
      </c>
      <c r="C198" s="7">
        <v>1147.3499999999999</v>
      </c>
      <c r="D198" s="24">
        <f t="shared" si="8"/>
        <v>0.7385279121453785</v>
      </c>
      <c r="E198" s="24">
        <f t="shared" si="9"/>
        <v>0</v>
      </c>
      <c r="F198" s="25">
        <f t="shared" si="10"/>
        <v>847.34999999999991</v>
      </c>
      <c r="G198" s="25">
        <f t="shared" si="11"/>
        <v>0</v>
      </c>
    </row>
    <row r="199" spans="1:7" x14ac:dyDescent="0.2">
      <c r="A199" s="2">
        <v>190</v>
      </c>
      <c r="B199" s="6">
        <v>40000000</v>
      </c>
      <c r="C199" s="7">
        <v>10800</v>
      </c>
      <c r="D199" s="24">
        <f t="shared" si="8"/>
        <v>0.2</v>
      </c>
      <c r="E199" s="24">
        <f t="shared" si="9"/>
        <v>0.75</v>
      </c>
      <c r="F199" s="25">
        <f t="shared" si="10"/>
        <v>2160</v>
      </c>
      <c r="G199" s="25">
        <f t="shared" si="11"/>
        <v>8100</v>
      </c>
    </row>
    <row r="200" spans="1:7" x14ac:dyDescent="0.2">
      <c r="A200" s="2">
        <v>191</v>
      </c>
      <c r="B200" s="6">
        <v>13625000</v>
      </c>
      <c r="C200" s="7">
        <v>2725</v>
      </c>
      <c r="D200" s="24">
        <f t="shared" si="8"/>
        <v>0.58715596330275233</v>
      </c>
      <c r="E200" s="24">
        <f t="shared" si="9"/>
        <v>0.26605504587155965</v>
      </c>
      <c r="F200" s="25">
        <f t="shared" si="10"/>
        <v>1600</v>
      </c>
      <c r="G200" s="25">
        <f t="shared" si="11"/>
        <v>725</v>
      </c>
    </row>
    <row r="201" spans="1:7" x14ac:dyDescent="0.2">
      <c r="A201" s="2">
        <v>192</v>
      </c>
      <c r="B201" s="6">
        <v>16231000</v>
      </c>
      <c r="C201" s="7">
        <v>2110.0300000000002</v>
      </c>
      <c r="D201" s="24">
        <f t="shared" si="8"/>
        <v>0.49288398743145834</v>
      </c>
      <c r="E201" s="24">
        <f t="shared" si="9"/>
        <v>0.38389501571067708</v>
      </c>
      <c r="F201" s="25">
        <f t="shared" si="10"/>
        <v>1040.0000000000002</v>
      </c>
      <c r="G201" s="25">
        <f t="shared" si="11"/>
        <v>810.03000000000009</v>
      </c>
    </row>
    <row r="202" spans="1:7" x14ac:dyDescent="0.2">
      <c r="A202" s="2">
        <v>193</v>
      </c>
      <c r="B202" s="6">
        <v>22409000</v>
      </c>
      <c r="C202" s="7">
        <v>3585.44</v>
      </c>
      <c r="D202" s="24">
        <f t="shared" si="8"/>
        <v>0.35699941987594269</v>
      </c>
      <c r="E202" s="24">
        <f t="shared" si="9"/>
        <v>0.55375072515507162</v>
      </c>
      <c r="F202" s="25">
        <f t="shared" si="10"/>
        <v>1280</v>
      </c>
      <c r="G202" s="25">
        <f t="shared" si="11"/>
        <v>1985.44</v>
      </c>
    </row>
    <row r="203" spans="1:7" x14ac:dyDescent="0.2">
      <c r="A203" s="2">
        <v>194</v>
      </c>
      <c r="B203" s="6">
        <v>1809000</v>
      </c>
      <c r="C203" s="7">
        <v>379.89</v>
      </c>
      <c r="D203" s="24">
        <f t="shared" ref="D203:D266" si="12">MAX(0,MIN(8000000,B203-2000000))/B203</f>
        <v>0</v>
      </c>
      <c r="E203" s="24">
        <f t="shared" ref="E203:E266" si="13">MAX(0,MIN(30000000,B203-10000000))/B203</f>
        <v>0</v>
      </c>
      <c r="F203" s="25">
        <f t="shared" ref="F203:F266" si="14">+D203*$C203</f>
        <v>0</v>
      </c>
      <c r="G203" s="25">
        <f t="shared" ref="G203:G266" si="15">+E203*$C203</f>
        <v>0</v>
      </c>
    </row>
    <row r="204" spans="1:7" x14ac:dyDescent="0.2">
      <c r="A204" s="2">
        <v>195</v>
      </c>
      <c r="B204" s="6">
        <v>40000000</v>
      </c>
      <c r="C204" s="7">
        <v>9600</v>
      </c>
      <c r="D204" s="24">
        <f t="shared" si="12"/>
        <v>0.2</v>
      </c>
      <c r="E204" s="24">
        <f t="shared" si="13"/>
        <v>0.75</v>
      </c>
      <c r="F204" s="25">
        <f t="shared" si="14"/>
        <v>1920</v>
      </c>
      <c r="G204" s="25">
        <f t="shared" si="15"/>
        <v>7200</v>
      </c>
    </row>
    <row r="205" spans="1:7" x14ac:dyDescent="0.2">
      <c r="A205" s="2">
        <v>196</v>
      </c>
      <c r="B205" s="6">
        <v>40000000</v>
      </c>
      <c r="C205" s="7">
        <v>4800</v>
      </c>
      <c r="D205" s="24">
        <f t="shared" si="12"/>
        <v>0.2</v>
      </c>
      <c r="E205" s="24">
        <f t="shared" si="13"/>
        <v>0.75</v>
      </c>
      <c r="F205" s="25">
        <f t="shared" si="14"/>
        <v>960</v>
      </c>
      <c r="G205" s="25">
        <f t="shared" si="15"/>
        <v>3600</v>
      </c>
    </row>
    <row r="206" spans="1:7" x14ac:dyDescent="0.2">
      <c r="A206" s="2">
        <v>197</v>
      </c>
      <c r="B206" s="6">
        <v>8316000</v>
      </c>
      <c r="C206" s="7">
        <v>1496.88</v>
      </c>
      <c r="D206" s="24">
        <f t="shared" si="12"/>
        <v>0.75949975949975945</v>
      </c>
      <c r="E206" s="24">
        <f t="shared" si="13"/>
        <v>0</v>
      </c>
      <c r="F206" s="25">
        <f t="shared" si="14"/>
        <v>1136.8800000000001</v>
      </c>
      <c r="G206" s="25">
        <f t="shared" si="15"/>
        <v>0</v>
      </c>
    </row>
    <row r="207" spans="1:7" x14ac:dyDescent="0.2">
      <c r="A207" s="2">
        <v>198</v>
      </c>
      <c r="B207" s="6">
        <v>9267000</v>
      </c>
      <c r="C207" s="7">
        <v>1390.05</v>
      </c>
      <c r="D207" s="24">
        <f t="shared" si="12"/>
        <v>0.78418042516456243</v>
      </c>
      <c r="E207" s="24">
        <f t="shared" si="13"/>
        <v>0</v>
      </c>
      <c r="F207" s="25">
        <f t="shared" si="14"/>
        <v>1090.05</v>
      </c>
      <c r="G207" s="25">
        <f t="shared" si="15"/>
        <v>0</v>
      </c>
    </row>
    <row r="208" spans="1:7" x14ac:dyDescent="0.2">
      <c r="A208" s="2">
        <v>199</v>
      </c>
      <c r="B208" s="6">
        <v>7658000</v>
      </c>
      <c r="C208" s="7">
        <v>2220.8200000000002</v>
      </c>
      <c r="D208" s="24">
        <f t="shared" si="12"/>
        <v>0.73883520501436406</v>
      </c>
      <c r="E208" s="24">
        <f t="shared" si="13"/>
        <v>0</v>
      </c>
      <c r="F208" s="25">
        <f t="shared" si="14"/>
        <v>1640.8200000000002</v>
      </c>
      <c r="G208" s="25">
        <f t="shared" si="15"/>
        <v>0</v>
      </c>
    </row>
    <row r="209" spans="1:7" x14ac:dyDescent="0.2">
      <c r="A209" s="2">
        <v>200</v>
      </c>
      <c r="B209" s="6">
        <v>11504000</v>
      </c>
      <c r="C209" s="7">
        <v>2415.84</v>
      </c>
      <c r="D209" s="24">
        <f t="shared" si="12"/>
        <v>0.69541029207232263</v>
      </c>
      <c r="E209" s="24">
        <f t="shared" si="13"/>
        <v>0.13073713490959665</v>
      </c>
      <c r="F209" s="25">
        <f t="shared" si="14"/>
        <v>1680</v>
      </c>
      <c r="G209" s="25">
        <f t="shared" si="15"/>
        <v>315.83999999999997</v>
      </c>
    </row>
    <row r="210" spans="1:7" x14ac:dyDescent="0.2">
      <c r="A210" s="2">
        <v>201</v>
      </c>
      <c r="B210" s="6">
        <v>2603000</v>
      </c>
      <c r="C210" s="7">
        <v>650.75</v>
      </c>
      <c r="D210" s="24">
        <f t="shared" si="12"/>
        <v>0.23165578179024202</v>
      </c>
      <c r="E210" s="24">
        <f t="shared" si="13"/>
        <v>0</v>
      </c>
      <c r="F210" s="25">
        <f t="shared" si="14"/>
        <v>150.75</v>
      </c>
      <c r="G210" s="25">
        <f t="shared" si="15"/>
        <v>0</v>
      </c>
    </row>
    <row r="211" spans="1:7" x14ac:dyDescent="0.2">
      <c r="A211" s="2">
        <v>202</v>
      </c>
      <c r="B211" s="6">
        <v>11160000</v>
      </c>
      <c r="C211" s="7">
        <v>3348</v>
      </c>
      <c r="D211" s="24">
        <f t="shared" si="12"/>
        <v>0.71684587813620071</v>
      </c>
      <c r="E211" s="24">
        <f t="shared" si="13"/>
        <v>0.1039426523297491</v>
      </c>
      <c r="F211" s="25">
        <f t="shared" si="14"/>
        <v>2400</v>
      </c>
      <c r="G211" s="25">
        <f t="shared" si="15"/>
        <v>348</v>
      </c>
    </row>
    <row r="212" spans="1:7" x14ac:dyDescent="0.2">
      <c r="A212" s="2">
        <v>203</v>
      </c>
      <c r="B212" s="6">
        <v>1779000</v>
      </c>
      <c r="C212" s="7">
        <v>551.49</v>
      </c>
      <c r="D212" s="24">
        <f t="shared" si="12"/>
        <v>0</v>
      </c>
      <c r="E212" s="24">
        <f t="shared" si="13"/>
        <v>0</v>
      </c>
      <c r="F212" s="25">
        <f t="shared" si="14"/>
        <v>0</v>
      </c>
      <c r="G212" s="25">
        <f t="shared" si="15"/>
        <v>0</v>
      </c>
    </row>
    <row r="213" spans="1:7" x14ac:dyDescent="0.2">
      <c r="A213" s="2">
        <v>204</v>
      </c>
      <c r="B213" s="6">
        <v>37653000</v>
      </c>
      <c r="C213" s="7">
        <v>7907.13</v>
      </c>
      <c r="D213" s="24">
        <f t="shared" si="12"/>
        <v>0.2124664701351818</v>
      </c>
      <c r="E213" s="24">
        <f t="shared" si="13"/>
        <v>0.7344169123310228</v>
      </c>
      <c r="F213" s="25">
        <f t="shared" si="14"/>
        <v>1680</v>
      </c>
      <c r="G213" s="25">
        <f t="shared" si="15"/>
        <v>5807.13</v>
      </c>
    </row>
    <row r="214" spans="1:7" x14ac:dyDescent="0.2">
      <c r="A214" s="2">
        <v>205</v>
      </c>
      <c r="B214" s="6">
        <v>38023000</v>
      </c>
      <c r="C214" s="7">
        <v>8365.06</v>
      </c>
      <c r="D214" s="24">
        <f t="shared" si="12"/>
        <v>0.21039896904505168</v>
      </c>
      <c r="E214" s="24">
        <f t="shared" si="13"/>
        <v>0.73700128869368542</v>
      </c>
      <c r="F214" s="25">
        <f t="shared" si="14"/>
        <v>1759.9999999999998</v>
      </c>
      <c r="G214" s="25">
        <f t="shared" si="15"/>
        <v>6165.0599999999995</v>
      </c>
    </row>
    <row r="215" spans="1:7" x14ac:dyDescent="0.2">
      <c r="A215" s="2">
        <v>206</v>
      </c>
      <c r="B215" s="6">
        <v>800000</v>
      </c>
      <c r="C215" s="7">
        <v>192</v>
      </c>
      <c r="D215" s="24">
        <f t="shared" si="12"/>
        <v>0</v>
      </c>
      <c r="E215" s="24">
        <f t="shared" si="13"/>
        <v>0</v>
      </c>
      <c r="F215" s="25">
        <f t="shared" si="14"/>
        <v>0</v>
      </c>
      <c r="G215" s="25">
        <f t="shared" si="15"/>
        <v>0</v>
      </c>
    </row>
    <row r="216" spans="1:7" x14ac:dyDescent="0.2">
      <c r="A216" s="2">
        <v>207</v>
      </c>
      <c r="B216" s="6">
        <v>40000000</v>
      </c>
      <c r="C216" s="7">
        <v>10800</v>
      </c>
      <c r="D216" s="24">
        <f t="shared" si="12"/>
        <v>0.2</v>
      </c>
      <c r="E216" s="24">
        <f t="shared" si="13"/>
        <v>0.75</v>
      </c>
      <c r="F216" s="25">
        <f t="shared" si="14"/>
        <v>2160</v>
      </c>
      <c r="G216" s="25">
        <f t="shared" si="15"/>
        <v>8100</v>
      </c>
    </row>
    <row r="217" spans="1:7" x14ac:dyDescent="0.2">
      <c r="A217" s="2">
        <v>208</v>
      </c>
      <c r="B217" s="6">
        <v>7590000</v>
      </c>
      <c r="C217" s="7">
        <v>1897.5</v>
      </c>
      <c r="D217" s="24">
        <f t="shared" si="12"/>
        <v>0.73649538866930175</v>
      </c>
      <c r="E217" s="24">
        <f t="shared" si="13"/>
        <v>0</v>
      </c>
      <c r="F217" s="25">
        <f t="shared" si="14"/>
        <v>1397.5</v>
      </c>
      <c r="G217" s="25">
        <f t="shared" si="15"/>
        <v>0</v>
      </c>
    </row>
    <row r="218" spans="1:7" x14ac:dyDescent="0.2">
      <c r="A218" s="2">
        <v>209</v>
      </c>
      <c r="B218" s="6">
        <v>5498000</v>
      </c>
      <c r="C218" s="7">
        <v>1264.54</v>
      </c>
      <c r="D218" s="24">
        <f t="shared" si="12"/>
        <v>0.63623135685703891</v>
      </c>
      <c r="E218" s="24">
        <f t="shared" si="13"/>
        <v>0</v>
      </c>
      <c r="F218" s="25">
        <f t="shared" si="14"/>
        <v>804.54</v>
      </c>
      <c r="G218" s="25">
        <f t="shared" si="15"/>
        <v>0</v>
      </c>
    </row>
    <row r="219" spans="1:7" x14ac:dyDescent="0.2">
      <c r="A219" s="2">
        <v>210</v>
      </c>
      <c r="B219" s="6">
        <v>800000</v>
      </c>
      <c r="C219" s="7">
        <v>168</v>
      </c>
      <c r="D219" s="24">
        <f t="shared" si="12"/>
        <v>0</v>
      </c>
      <c r="E219" s="24">
        <f t="shared" si="13"/>
        <v>0</v>
      </c>
      <c r="F219" s="25">
        <f t="shared" si="14"/>
        <v>0</v>
      </c>
      <c r="G219" s="25">
        <f t="shared" si="15"/>
        <v>0</v>
      </c>
    </row>
    <row r="220" spans="1:7" x14ac:dyDescent="0.2">
      <c r="A220" s="2">
        <v>211</v>
      </c>
      <c r="B220" s="6">
        <v>31451000</v>
      </c>
      <c r="C220" s="7">
        <v>8491.77</v>
      </c>
      <c r="D220" s="24">
        <f t="shared" si="12"/>
        <v>0.25436393119455664</v>
      </c>
      <c r="E220" s="24">
        <f t="shared" si="13"/>
        <v>0.68204508600680425</v>
      </c>
      <c r="F220" s="25">
        <f t="shared" si="14"/>
        <v>2160.0000000000005</v>
      </c>
      <c r="G220" s="25">
        <f t="shared" si="15"/>
        <v>5791.77</v>
      </c>
    </row>
    <row r="221" spans="1:7" x14ac:dyDescent="0.2">
      <c r="A221" s="2">
        <v>212</v>
      </c>
      <c r="B221" s="6">
        <v>28998000</v>
      </c>
      <c r="C221" s="7">
        <v>5799.6</v>
      </c>
      <c r="D221" s="24">
        <f t="shared" si="12"/>
        <v>0.27588109524794813</v>
      </c>
      <c r="E221" s="24">
        <f t="shared" si="13"/>
        <v>0.65514863094006481</v>
      </c>
      <c r="F221" s="25">
        <f t="shared" si="14"/>
        <v>1600</v>
      </c>
      <c r="G221" s="25">
        <f t="shared" si="15"/>
        <v>3799.6</v>
      </c>
    </row>
    <row r="222" spans="1:7" x14ac:dyDescent="0.2">
      <c r="A222" s="2">
        <v>213</v>
      </c>
      <c r="B222" s="6">
        <v>3267000</v>
      </c>
      <c r="C222" s="7">
        <v>522.72</v>
      </c>
      <c r="D222" s="24">
        <f t="shared" si="12"/>
        <v>0.38781756963575148</v>
      </c>
      <c r="E222" s="24">
        <f t="shared" si="13"/>
        <v>0</v>
      </c>
      <c r="F222" s="25">
        <f t="shared" si="14"/>
        <v>202.72000000000003</v>
      </c>
      <c r="G222" s="25">
        <f t="shared" si="15"/>
        <v>0</v>
      </c>
    </row>
    <row r="223" spans="1:7" x14ac:dyDescent="0.2">
      <c r="A223" s="2">
        <v>214</v>
      </c>
      <c r="B223" s="6">
        <v>1190000</v>
      </c>
      <c r="C223" s="7">
        <v>214.2</v>
      </c>
      <c r="D223" s="24">
        <f t="shared" si="12"/>
        <v>0</v>
      </c>
      <c r="E223" s="24">
        <f t="shared" si="13"/>
        <v>0</v>
      </c>
      <c r="F223" s="25">
        <f t="shared" si="14"/>
        <v>0</v>
      </c>
      <c r="G223" s="25">
        <f t="shared" si="15"/>
        <v>0</v>
      </c>
    </row>
    <row r="224" spans="1:7" x14ac:dyDescent="0.2">
      <c r="A224" s="2">
        <v>215</v>
      </c>
      <c r="B224" s="6">
        <v>800000</v>
      </c>
      <c r="C224" s="7">
        <v>192</v>
      </c>
      <c r="D224" s="24">
        <f t="shared" si="12"/>
        <v>0</v>
      </c>
      <c r="E224" s="24">
        <f t="shared" si="13"/>
        <v>0</v>
      </c>
      <c r="F224" s="25">
        <f t="shared" si="14"/>
        <v>0</v>
      </c>
      <c r="G224" s="25">
        <f t="shared" si="15"/>
        <v>0</v>
      </c>
    </row>
    <row r="225" spans="1:7" x14ac:dyDescent="0.2">
      <c r="A225" s="2">
        <v>216</v>
      </c>
      <c r="B225" s="6">
        <v>800000</v>
      </c>
      <c r="C225" s="7">
        <v>224</v>
      </c>
      <c r="D225" s="24">
        <f t="shared" si="12"/>
        <v>0</v>
      </c>
      <c r="E225" s="24">
        <f t="shared" si="13"/>
        <v>0</v>
      </c>
      <c r="F225" s="25">
        <f t="shared" si="14"/>
        <v>0</v>
      </c>
      <c r="G225" s="25">
        <f t="shared" si="15"/>
        <v>0</v>
      </c>
    </row>
    <row r="226" spans="1:7" x14ac:dyDescent="0.2">
      <c r="A226" s="2">
        <v>217</v>
      </c>
      <c r="B226" s="6">
        <v>40000000</v>
      </c>
      <c r="C226" s="7">
        <v>9200</v>
      </c>
      <c r="D226" s="24">
        <f t="shared" si="12"/>
        <v>0.2</v>
      </c>
      <c r="E226" s="24">
        <f t="shared" si="13"/>
        <v>0.75</v>
      </c>
      <c r="F226" s="25">
        <f t="shared" si="14"/>
        <v>1840</v>
      </c>
      <c r="G226" s="25">
        <f t="shared" si="15"/>
        <v>6900</v>
      </c>
    </row>
    <row r="227" spans="1:7" x14ac:dyDescent="0.2">
      <c r="A227" s="2">
        <v>218</v>
      </c>
      <c r="B227" s="6">
        <v>29794000</v>
      </c>
      <c r="C227" s="7">
        <v>8342.32</v>
      </c>
      <c r="D227" s="24">
        <f t="shared" si="12"/>
        <v>0.26851043834329058</v>
      </c>
      <c r="E227" s="24">
        <f t="shared" si="13"/>
        <v>0.66436195207088677</v>
      </c>
      <c r="F227" s="25">
        <f t="shared" si="14"/>
        <v>2240</v>
      </c>
      <c r="G227" s="25">
        <f t="shared" si="15"/>
        <v>5542.32</v>
      </c>
    </row>
    <row r="228" spans="1:7" x14ac:dyDescent="0.2">
      <c r="A228" s="2">
        <v>219</v>
      </c>
      <c r="B228" s="6">
        <v>16900000</v>
      </c>
      <c r="C228" s="7">
        <v>3549</v>
      </c>
      <c r="D228" s="24">
        <f t="shared" si="12"/>
        <v>0.47337278106508873</v>
      </c>
      <c r="E228" s="24">
        <f t="shared" si="13"/>
        <v>0.40828402366863903</v>
      </c>
      <c r="F228" s="25">
        <f t="shared" si="14"/>
        <v>1680</v>
      </c>
      <c r="G228" s="25">
        <f t="shared" si="15"/>
        <v>1449</v>
      </c>
    </row>
    <row r="229" spans="1:7" x14ac:dyDescent="0.2">
      <c r="A229" s="2">
        <v>220</v>
      </c>
      <c r="B229" s="6">
        <v>21032000</v>
      </c>
      <c r="C229" s="7">
        <v>5888.96</v>
      </c>
      <c r="D229" s="24">
        <f t="shared" si="12"/>
        <v>0.3803727653100038</v>
      </c>
      <c r="E229" s="24">
        <f t="shared" si="13"/>
        <v>0.52453404336249521</v>
      </c>
      <c r="F229" s="25">
        <f t="shared" si="14"/>
        <v>2240</v>
      </c>
      <c r="G229" s="25">
        <f t="shared" si="15"/>
        <v>3088.9599999999996</v>
      </c>
    </row>
    <row r="230" spans="1:7" x14ac:dyDescent="0.2">
      <c r="A230" s="2">
        <v>221</v>
      </c>
      <c r="B230" s="6">
        <v>1261000</v>
      </c>
      <c r="C230" s="7">
        <v>327.86</v>
      </c>
      <c r="D230" s="24">
        <f t="shared" si="12"/>
        <v>0</v>
      </c>
      <c r="E230" s="24">
        <f t="shared" si="13"/>
        <v>0</v>
      </c>
      <c r="F230" s="25">
        <f t="shared" si="14"/>
        <v>0</v>
      </c>
      <c r="G230" s="25">
        <f t="shared" si="15"/>
        <v>0</v>
      </c>
    </row>
    <row r="231" spans="1:7" x14ac:dyDescent="0.2">
      <c r="A231" s="2">
        <v>222</v>
      </c>
      <c r="B231" s="6">
        <v>800000</v>
      </c>
      <c r="C231" s="7">
        <v>160</v>
      </c>
      <c r="D231" s="24">
        <f t="shared" si="12"/>
        <v>0</v>
      </c>
      <c r="E231" s="24">
        <f t="shared" si="13"/>
        <v>0</v>
      </c>
      <c r="F231" s="25">
        <f t="shared" si="14"/>
        <v>0</v>
      </c>
      <c r="G231" s="25">
        <f t="shared" si="15"/>
        <v>0</v>
      </c>
    </row>
    <row r="232" spans="1:7" x14ac:dyDescent="0.2">
      <c r="A232" s="2">
        <v>223</v>
      </c>
      <c r="B232" s="6">
        <v>4716000</v>
      </c>
      <c r="C232" s="7">
        <v>1037.52</v>
      </c>
      <c r="D232" s="24">
        <f t="shared" si="12"/>
        <v>0.57591178965224765</v>
      </c>
      <c r="E232" s="24">
        <f t="shared" si="13"/>
        <v>0</v>
      </c>
      <c r="F232" s="25">
        <f t="shared" si="14"/>
        <v>597.52</v>
      </c>
      <c r="G232" s="25">
        <f t="shared" si="15"/>
        <v>0</v>
      </c>
    </row>
    <row r="233" spans="1:7" x14ac:dyDescent="0.2">
      <c r="A233" s="2">
        <v>224</v>
      </c>
      <c r="B233" s="6">
        <v>11104000</v>
      </c>
      <c r="C233" s="7">
        <v>2109.7600000000002</v>
      </c>
      <c r="D233" s="24">
        <f t="shared" si="12"/>
        <v>0.72046109510086453</v>
      </c>
      <c r="E233" s="24">
        <f t="shared" si="13"/>
        <v>9.9423631123919304E-2</v>
      </c>
      <c r="F233" s="25">
        <f t="shared" si="14"/>
        <v>1520.0000000000002</v>
      </c>
      <c r="G233" s="25">
        <f t="shared" si="15"/>
        <v>209.76000000000002</v>
      </c>
    </row>
    <row r="234" spans="1:7" x14ac:dyDescent="0.2">
      <c r="A234" s="2">
        <v>225</v>
      </c>
      <c r="B234" s="6">
        <v>36965000</v>
      </c>
      <c r="C234" s="7">
        <v>8132.3</v>
      </c>
      <c r="D234" s="24">
        <f t="shared" si="12"/>
        <v>0.21642093872582172</v>
      </c>
      <c r="E234" s="24">
        <f t="shared" si="13"/>
        <v>0.72947382659272286</v>
      </c>
      <c r="F234" s="25">
        <f t="shared" si="14"/>
        <v>1760</v>
      </c>
      <c r="G234" s="25">
        <f t="shared" si="15"/>
        <v>5932.3</v>
      </c>
    </row>
    <row r="235" spans="1:7" x14ac:dyDescent="0.2">
      <c r="A235" s="2">
        <v>226</v>
      </c>
      <c r="B235" s="6">
        <v>8621000</v>
      </c>
      <c r="C235" s="7">
        <v>1206.94</v>
      </c>
      <c r="D235" s="24">
        <f t="shared" si="12"/>
        <v>0.76800835169933879</v>
      </c>
      <c r="E235" s="24">
        <f t="shared" si="13"/>
        <v>0</v>
      </c>
      <c r="F235" s="25">
        <f t="shared" si="14"/>
        <v>926.93999999999994</v>
      </c>
      <c r="G235" s="25">
        <f t="shared" si="15"/>
        <v>0</v>
      </c>
    </row>
    <row r="236" spans="1:7" x14ac:dyDescent="0.2">
      <c r="A236" s="2">
        <v>227</v>
      </c>
      <c r="B236" s="6">
        <v>20251000</v>
      </c>
      <c r="C236" s="7">
        <v>4252.71</v>
      </c>
      <c r="D236" s="24">
        <f t="shared" si="12"/>
        <v>0.39504222013727719</v>
      </c>
      <c r="E236" s="24">
        <f t="shared" si="13"/>
        <v>0.50619722482840357</v>
      </c>
      <c r="F236" s="25">
        <f t="shared" si="14"/>
        <v>1680</v>
      </c>
      <c r="G236" s="25">
        <f t="shared" si="15"/>
        <v>2152.71</v>
      </c>
    </row>
    <row r="237" spans="1:7" x14ac:dyDescent="0.2">
      <c r="A237" s="2">
        <v>228</v>
      </c>
      <c r="B237" s="6">
        <v>1131000</v>
      </c>
      <c r="C237" s="7">
        <v>339.3</v>
      </c>
      <c r="D237" s="24">
        <f t="shared" si="12"/>
        <v>0</v>
      </c>
      <c r="E237" s="24">
        <f t="shared" si="13"/>
        <v>0</v>
      </c>
      <c r="F237" s="25">
        <f t="shared" si="14"/>
        <v>0</v>
      </c>
      <c r="G237" s="25">
        <f t="shared" si="15"/>
        <v>0</v>
      </c>
    </row>
    <row r="238" spans="1:7" x14ac:dyDescent="0.2">
      <c r="A238" s="2">
        <v>229</v>
      </c>
      <c r="B238" s="6">
        <v>27000000</v>
      </c>
      <c r="C238" s="7">
        <v>7830</v>
      </c>
      <c r="D238" s="24">
        <f t="shared" si="12"/>
        <v>0.29629629629629628</v>
      </c>
      <c r="E238" s="24">
        <f t="shared" si="13"/>
        <v>0.62962962962962965</v>
      </c>
      <c r="F238" s="25">
        <f t="shared" si="14"/>
        <v>2320</v>
      </c>
      <c r="G238" s="25">
        <f t="shared" si="15"/>
        <v>4930</v>
      </c>
    </row>
    <row r="239" spans="1:7" x14ac:dyDescent="0.2">
      <c r="A239" s="2">
        <v>230</v>
      </c>
      <c r="B239" s="6">
        <v>800000</v>
      </c>
      <c r="C239" s="7">
        <v>104</v>
      </c>
      <c r="D239" s="24">
        <f t="shared" si="12"/>
        <v>0</v>
      </c>
      <c r="E239" s="24">
        <f t="shared" si="13"/>
        <v>0</v>
      </c>
      <c r="F239" s="25">
        <f t="shared" si="14"/>
        <v>0</v>
      </c>
      <c r="G239" s="25">
        <f t="shared" si="15"/>
        <v>0</v>
      </c>
    </row>
    <row r="240" spans="1:7" x14ac:dyDescent="0.2">
      <c r="A240" s="2">
        <v>231</v>
      </c>
      <c r="B240" s="6">
        <v>40000000</v>
      </c>
      <c r="C240" s="7">
        <v>5200</v>
      </c>
      <c r="D240" s="24">
        <f t="shared" si="12"/>
        <v>0.2</v>
      </c>
      <c r="E240" s="24">
        <f t="shared" si="13"/>
        <v>0.75</v>
      </c>
      <c r="F240" s="25">
        <f t="shared" si="14"/>
        <v>1040</v>
      </c>
      <c r="G240" s="25">
        <f t="shared" si="15"/>
        <v>3900</v>
      </c>
    </row>
    <row r="241" spans="1:7" x14ac:dyDescent="0.2">
      <c r="A241" s="2">
        <v>232</v>
      </c>
      <c r="B241" s="6">
        <v>9604000</v>
      </c>
      <c r="C241" s="7">
        <v>1920.8</v>
      </c>
      <c r="D241" s="24">
        <f t="shared" si="12"/>
        <v>0.79175343606830484</v>
      </c>
      <c r="E241" s="24">
        <f t="shared" si="13"/>
        <v>0</v>
      </c>
      <c r="F241" s="25">
        <f t="shared" si="14"/>
        <v>1520.8</v>
      </c>
      <c r="G241" s="25">
        <f t="shared" si="15"/>
        <v>0</v>
      </c>
    </row>
    <row r="242" spans="1:7" x14ac:dyDescent="0.2">
      <c r="A242" s="2">
        <v>233</v>
      </c>
      <c r="B242" s="6">
        <v>5832000</v>
      </c>
      <c r="C242" s="7">
        <v>1749.6</v>
      </c>
      <c r="D242" s="24">
        <f t="shared" si="12"/>
        <v>0.65706447187928674</v>
      </c>
      <c r="E242" s="24">
        <f t="shared" si="13"/>
        <v>0</v>
      </c>
      <c r="F242" s="25">
        <f t="shared" si="14"/>
        <v>1149.5999999999999</v>
      </c>
      <c r="G242" s="25">
        <f t="shared" si="15"/>
        <v>0</v>
      </c>
    </row>
    <row r="243" spans="1:7" x14ac:dyDescent="0.2">
      <c r="A243" s="2">
        <v>234</v>
      </c>
      <c r="B243" s="6">
        <v>4849000</v>
      </c>
      <c r="C243" s="7">
        <v>1406.21</v>
      </c>
      <c r="D243" s="24">
        <f t="shared" si="12"/>
        <v>0.58754382346875644</v>
      </c>
      <c r="E243" s="24">
        <f t="shared" si="13"/>
        <v>0</v>
      </c>
      <c r="F243" s="25">
        <f t="shared" si="14"/>
        <v>826.21</v>
      </c>
      <c r="G243" s="25">
        <f t="shared" si="15"/>
        <v>0</v>
      </c>
    </row>
    <row r="244" spans="1:7" x14ac:dyDescent="0.2">
      <c r="A244" s="2">
        <v>235</v>
      </c>
      <c r="B244" s="6">
        <v>9822000</v>
      </c>
      <c r="C244" s="7">
        <v>1767.96</v>
      </c>
      <c r="D244" s="24">
        <f t="shared" si="12"/>
        <v>0.79637548360822641</v>
      </c>
      <c r="E244" s="24">
        <f t="shared" si="13"/>
        <v>0</v>
      </c>
      <c r="F244" s="25">
        <f t="shared" si="14"/>
        <v>1407.96</v>
      </c>
      <c r="G244" s="25">
        <f t="shared" si="15"/>
        <v>0</v>
      </c>
    </row>
    <row r="245" spans="1:7" x14ac:dyDescent="0.2">
      <c r="A245" s="2">
        <v>236</v>
      </c>
      <c r="B245" s="6">
        <v>14391000</v>
      </c>
      <c r="C245" s="7">
        <v>3022.11</v>
      </c>
      <c r="D245" s="24">
        <f t="shared" si="12"/>
        <v>0.55590299492738515</v>
      </c>
      <c r="E245" s="24">
        <f t="shared" si="13"/>
        <v>0.30512125634076853</v>
      </c>
      <c r="F245" s="25">
        <f t="shared" si="14"/>
        <v>1680</v>
      </c>
      <c r="G245" s="25">
        <f t="shared" si="15"/>
        <v>922.11</v>
      </c>
    </row>
    <row r="246" spans="1:7" x14ac:dyDescent="0.2">
      <c r="A246" s="2">
        <v>237</v>
      </c>
      <c r="B246" s="6">
        <v>800000</v>
      </c>
      <c r="C246" s="7">
        <v>152</v>
      </c>
      <c r="D246" s="24">
        <f t="shared" si="12"/>
        <v>0</v>
      </c>
      <c r="E246" s="24">
        <f t="shared" si="13"/>
        <v>0</v>
      </c>
      <c r="F246" s="25">
        <f t="shared" si="14"/>
        <v>0</v>
      </c>
      <c r="G246" s="25">
        <f t="shared" si="15"/>
        <v>0</v>
      </c>
    </row>
    <row r="247" spans="1:7" x14ac:dyDescent="0.2">
      <c r="A247" s="2">
        <v>238</v>
      </c>
      <c r="B247" s="6">
        <v>4020000</v>
      </c>
      <c r="C247" s="7">
        <v>1206</v>
      </c>
      <c r="D247" s="24">
        <f t="shared" si="12"/>
        <v>0.50248756218905477</v>
      </c>
      <c r="E247" s="24">
        <f t="shared" si="13"/>
        <v>0</v>
      </c>
      <c r="F247" s="25">
        <f t="shared" si="14"/>
        <v>606</v>
      </c>
      <c r="G247" s="25">
        <f t="shared" si="15"/>
        <v>0</v>
      </c>
    </row>
    <row r="248" spans="1:7" x14ac:dyDescent="0.2">
      <c r="A248" s="2">
        <v>239</v>
      </c>
      <c r="B248" s="6">
        <v>18111000</v>
      </c>
      <c r="C248" s="7">
        <v>5433.3</v>
      </c>
      <c r="D248" s="24">
        <f t="shared" si="12"/>
        <v>0.44172050135276902</v>
      </c>
      <c r="E248" s="24">
        <f t="shared" si="13"/>
        <v>0.44784937330903868</v>
      </c>
      <c r="F248" s="25">
        <f t="shared" si="14"/>
        <v>2400</v>
      </c>
      <c r="G248" s="25">
        <f t="shared" si="15"/>
        <v>2433.2999999999997</v>
      </c>
    </row>
    <row r="249" spans="1:7" x14ac:dyDescent="0.2">
      <c r="A249" s="2">
        <v>240</v>
      </c>
      <c r="B249" s="6">
        <v>800000</v>
      </c>
      <c r="C249" s="7">
        <v>136</v>
      </c>
      <c r="D249" s="24">
        <f t="shared" si="12"/>
        <v>0</v>
      </c>
      <c r="E249" s="24">
        <f t="shared" si="13"/>
        <v>0</v>
      </c>
      <c r="F249" s="25">
        <f t="shared" si="14"/>
        <v>0</v>
      </c>
      <c r="G249" s="25">
        <f t="shared" si="15"/>
        <v>0</v>
      </c>
    </row>
    <row r="250" spans="1:7" x14ac:dyDescent="0.2">
      <c r="A250" s="2">
        <v>241</v>
      </c>
      <c r="B250" s="6">
        <v>27856000</v>
      </c>
      <c r="C250" s="7">
        <v>8356.7999999999993</v>
      </c>
      <c r="D250" s="24">
        <f t="shared" si="12"/>
        <v>0.28719126938541067</v>
      </c>
      <c r="E250" s="24">
        <f t="shared" si="13"/>
        <v>0.64101091326823667</v>
      </c>
      <c r="F250" s="25">
        <f t="shared" si="14"/>
        <v>2399.9999999999995</v>
      </c>
      <c r="G250" s="25">
        <f t="shared" si="15"/>
        <v>5356.8</v>
      </c>
    </row>
    <row r="251" spans="1:7" x14ac:dyDescent="0.2">
      <c r="A251" s="2">
        <v>242</v>
      </c>
      <c r="B251" s="6">
        <v>800000</v>
      </c>
      <c r="C251" s="7">
        <v>104</v>
      </c>
      <c r="D251" s="24">
        <f t="shared" si="12"/>
        <v>0</v>
      </c>
      <c r="E251" s="24">
        <f t="shared" si="13"/>
        <v>0</v>
      </c>
      <c r="F251" s="25">
        <f t="shared" si="14"/>
        <v>0</v>
      </c>
      <c r="G251" s="25">
        <f t="shared" si="15"/>
        <v>0</v>
      </c>
    </row>
    <row r="252" spans="1:7" x14ac:dyDescent="0.2">
      <c r="A252" s="2">
        <v>243</v>
      </c>
      <c r="B252" s="6">
        <v>1097000</v>
      </c>
      <c r="C252" s="7">
        <v>274.25</v>
      </c>
      <c r="D252" s="24">
        <f t="shared" si="12"/>
        <v>0</v>
      </c>
      <c r="E252" s="24">
        <f t="shared" si="13"/>
        <v>0</v>
      </c>
      <c r="F252" s="25">
        <f t="shared" si="14"/>
        <v>0</v>
      </c>
      <c r="G252" s="25">
        <f t="shared" si="15"/>
        <v>0</v>
      </c>
    </row>
    <row r="253" spans="1:7" x14ac:dyDescent="0.2">
      <c r="A253" s="2">
        <v>244</v>
      </c>
      <c r="B253" s="6">
        <v>3654000</v>
      </c>
      <c r="C253" s="7">
        <v>1096.2</v>
      </c>
      <c r="D253" s="24">
        <f t="shared" si="12"/>
        <v>0.45265462506841819</v>
      </c>
      <c r="E253" s="24">
        <f t="shared" si="13"/>
        <v>0</v>
      </c>
      <c r="F253" s="25">
        <f t="shared" si="14"/>
        <v>496.20000000000005</v>
      </c>
      <c r="G253" s="25">
        <f t="shared" si="15"/>
        <v>0</v>
      </c>
    </row>
    <row r="254" spans="1:7" x14ac:dyDescent="0.2">
      <c r="A254" s="2">
        <v>245</v>
      </c>
      <c r="B254" s="6">
        <v>40000000</v>
      </c>
      <c r="C254" s="7">
        <v>10400</v>
      </c>
      <c r="D254" s="24">
        <f t="shared" si="12"/>
        <v>0.2</v>
      </c>
      <c r="E254" s="24">
        <f t="shared" si="13"/>
        <v>0.75</v>
      </c>
      <c r="F254" s="25">
        <f t="shared" si="14"/>
        <v>2080</v>
      </c>
      <c r="G254" s="25">
        <f t="shared" si="15"/>
        <v>7800</v>
      </c>
    </row>
    <row r="255" spans="1:7" x14ac:dyDescent="0.2">
      <c r="A255" s="2">
        <v>246</v>
      </c>
      <c r="B255" s="6">
        <v>30498000</v>
      </c>
      <c r="C255" s="7">
        <v>3964.74</v>
      </c>
      <c r="D255" s="24">
        <f t="shared" si="12"/>
        <v>0.26231228277264085</v>
      </c>
      <c r="E255" s="24">
        <f t="shared" si="13"/>
        <v>0.67210964653419891</v>
      </c>
      <c r="F255" s="25">
        <f t="shared" si="14"/>
        <v>1040</v>
      </c>
      <c r="G255" s="25">
        <f t="shared" si="15"/>
        <v>2664.74</v>
      </c>
    </row>
    <row r="256" spans="1:7" x14ac:dyDescent="0.2">
      <c r="A256" s="2">
        <v>247</v>
      </c>
      <c r="B256" s="6">
        <v>40000000</v>
      </c>
      <c r="C256" s="7">
        <v>7600</v>
      </c>
      <c r="D256" s="24">
        <f t="shared" si="12"/>
        <v>0.2</v>
      </c>
      <c r="E256" s="24">
        <f t="shared" si="13"/>
        <v>0.75</v>
      </c>
      <c r="F256" s="25">
        <f t="shared" si="14"/>
        <v>1520</v>
      </c>
      <c r="G256" s="25">
        <f t="shared" si="15"/>
        <v>5700</v>
      </c>
    </row>
    <row r="257" spans="1:7" x14ac:dyDescent="0.2">
      <c r="A257" s="2">
        <v>248</v>
      </c>
      <c r="B257" s="6">
        <v>45000000</v>
      </c>
      <c r="C257" s="7">
        <v>6300</v>
      </c>
      <c r="D257" s="24">
        <f t="shared" si="12"/>
        <v>0.17777777777777778</v>
      </c>
      <c r="E257" s="24">
        <f t="shared" si="13"/>
        <v>0.66666666666666663</v>
      </c>
      <c r="F257" s="25">
        <f t="shared" si="14"/>
        <v>1120</v>
      </c>
      <c r="G257" s="25">
        <f t="shared" si="15"/>
        <v>4200</v>
      </c>
    </row>
    <row r="258" spans="1:7" x14ac:dyDescent="0.2">
      <c r="A258" s="2">
        <v>249</v>
      </c>
      <c r="B258" s="6">
        <v>35544000</v>
      </c>
      <c r="C258" s="7">
        <v>8530.56</v>
      </c>
      <c r="D258" s="24">
        <f t="shared" si="12"/>
        <v>0.22507314877335133</v>
      </c>
      <c r="E258" s="24">
        <f t="shared" si="13"/>
        <v>0.71865856403331085</v>
      </c>
      <c r="F258" s="25">
        <f t="shared" si="14"/>
        <v>1919.9999999999998</v>
      </c>
      <c r="G258" s="25">
        <f t="shared" si="15"/>
        <v>6130.5599999999995</v>
      </c>
    </row>
    <row r="259" spans="1:7" x14ac:dyDescent="0.2">
      <c r="A259" s="2">
        <v>250</v>
      </c>
      <c r="B259" s="6">
        <v>17985000</v>
      </c>
      <c r="C259" s="7">
        <v>4496.25</v>
      </c>
      <c r="D259" s="24">
        <f t="shared" si="12"/>
        <v>0.44481512371420628</v>
      </c>
      <c r="E259" s="24">
        <f t="shared" si="13"/>
        <v>0.44398109535724217</v>
      </c>
      <c r="F259" s="25">
        <f t="shared" si="14"/>
        <v>2000</v>
      </c>
      <c r="G259" s="25">
        <f t="shared" si="15"/>
        <v>1996.2500000000002</v>
      </c>
    </row>
    <row r="260" spans="1:7" x14ac:dyDescent="0.2">
      <c r="A260" s="2">
        <v>251</v>
      </c>
      <c r="B260" s="6">
        <v>5457000</v>
      </c>
      <c r="C260" s="7">
        <v>1637.1</v>
      </c>
      <c r="D260" s="24">
        <f t="shared" si="12"/>
        <v>0.63349825911673086</v>
      </c>
      <c r="E260" s="24">
        <f t="shared" si="13"/>
        <v>0</v>
      </c>
      <c r="F260" s="25">
        <f t="shared" si="14"/>
        <v>1037.1000000000001</v>
      </c>
      <c r="G260" s="25">
        <f t="shared" si="15"/>
        <v>0</v>
      </c>
    </row>
    <row r="261" spans="1:7" x14ac:dyDescent="0.2">
      <c r="A261" s="2">
        <v>252</v>
      </c>
      <c r="B261" s="6">
        <v>35353000</v>
      </c>
      <c r="C261" s="7">
        <v>9545.31</v>
      </c>
      <c r="D261" s="24">
        <f t="shared" si="12"/>
        <v>0.22628914094984867</v>
      </c>
      <c r="E261" s="24">
        <f t="shared" si="13"/>
        <v>0.7171385738126892</v>
      </c>
      <c r="F261" s="25">
        <f t="shared" si="14"/>
        <v>2160</v>
      </c>
      <c r="G261" s="25">
        <f t="shared" si="15"/>
        <v>6845.3099999999995</v>
      </c>
    </row>
    <row r="262" spans="1:7" x14ac:dyDescent="0.2">
      <c r="A262" s="2">
        <v>253</v>
      </c>
      <c r="B262" s="6">
        <v>800000</v>
      </c>
      <c r="C262" s="7">
        <v>160</v>
      </c>
      <c r="D262" s="24">
        <f t="shared" si="12"/>
        <v>0</v>
      </c>
      <c r="E262" s="24">
        <f t="shared" si="13"/>
        <v>0</v>
      </c>
      <c r="F262" s="25">
        <f t="shared" si="14"/>
        <v>0</v>
      </c>
      <c r="G262" s="25">
        <f t="shared" si="15"/>
        <v>0</v>
      </c>
    </row>
    <row r="263" spans="1:7" x14ac:dyDescent="0.2">
      <c r="A263" s="2">
        <v>254</v>
      </c>
      <c r="B263" s="6">
        <v>800000</v>
      </c>
      <c r="C263" s="7">
        <v>216</v>
      </c>
      <c r="D263" s="24">
        <f t="shared" si="12"/>
        <v>0</v>
      </c>
      <c r="E263" s="24">
        <f t="shared" si="13"/>
        <v>0</v>
      </c>
      <c r="F263" s="25">
        <f t="shared" si="14"/>
        <v>0</v>
      </c>
      <c r="G263" s="25">
        <f t="shared" si="15"/>
        <v>0</v>
      </c>
    </row>
    <row r="264" spans="1:7" x14ac:dyDescent="0.2">
      <c r="A264" s="2">
        <v>255</v>
      </c>
      <c r="B264" s="6">
        <v>11090000</v>
      </c>
      <c r="C264" s="7">
        <v>2661.6</v>
      </c>
      <c r="D264" s="24">
        <f t="shared" si="12"/>
        <v>0.72137060414788101</v>
      </c>
      <c r="E264" s="24">
        <f t="shared" si="13"/>
        <v>9.8286744815148777E-2</v>
      </c>
      <c r="F264" s="25">
        <f t="shared" si="14"/>
        <v>1920</v>
      </c>
      <c r="G264" s="25">
        <f t="shared" si="15"/>
        <v>261.59999999999997</v>
      </c>
    </row>
    <row r="265" spans="1:7" x14ac:dyDescent="0.2">
      <c r="A265" s="2">
        <v>256</v>
      </c>
      <c r="B265" s="6">
        <v>2852000</v>
      </c>
      <c r="C265" s="7">
        <v>627.44000000000005</v>
      </c>
      <c r="D265" s="24">
        <f t="shared" si="12"/>
        <v>0.29873772791023845</v>
      </c>
      <c r="E265" s="24">
        <f t="shared" si="13"/>
        <v>0</v>
      </c>
      <c r="F265" s="25">
        <f t="shared" si="14"/>
        <v>187.44000000000003</v>
      </c>
      <c r="G265" s="25">
        <f t="shared" si="15"/>
        <v>0</v>
      </c>
    </row>
    <row r="266" spans="1:7" x14ac:dyDescent="0.2">
      <c r="A266" s="2">
        <v>257</v>
      </c>
      <c r="B266" s="6">
        <v>22319000</v>
      </c>
      <c r="C266" s="7">
        <v>2678.28</v>
      </c>
      <c r="D266" s="24">
        <f t="shared" si="12"/>
        <v>0.35843899816300012</v>
      </c>
      <c r="E266" s="24">
        <f t="shared" si="13"/>
        <v>0.55195125229624986</v>
      </c>
      <c r="F266" s="25">
        <f t="shared" si="14"/>
        <v>960</v>
      </c>
      <c r="G266" s="25">
        <f t="shared" si="15"/>
        <v>1478.2800000000002</v>
      </c>
    </row>
    <row r="267" spans="1:7" x14ac:dyDescent="0.2">
      <c r="A267" s="2">
        <v>258</v>
      </c>
      <c r="B267" s="6">
        <v>30008000</v>
      </c>
      <c r="C267" s="7">
        <v>6301.68</v>
      </c>
      <c r="D267" s="24">
        <f t="shared" ref="D267:D330" si="16">MAX(0,MIN(8000000,B267-2000000))/B267</f>
        <v>0.26659557451346305</v>
      </c>
      <c r="E267" s="24">
        <f t="shared" ref="E267:E330" si="17">MAX(0,MIN(30000000,B267-10000000))/B267</f>
        <v>0.66675553185817116</v>
      </c>
      <c r="F267" s="25">
        <f t="shared" ref="F267:F330" si="18">+D267*$C267</f>
        <v>1680</v>
      </c>
      <c r="G267" s="25">
        <f t="shared" ref="G267:G330" si="19">+E267*$C267</f>
        <v>4201.68</v>
      </c>
    </row>
    <row r="268" spans="1:7" x14ac:dyDescent="0.2">
      <c r="A268" s="2">
        <v>259</v>
      </c>
      <c r="B268" s="6">
        <v>8035000</v>
      </c>
      <c r="C268" s="7">
        <v>1848.05</v>
      </c>
      <c r="D268" s="24">
        <f t="shared" si="16"/>
        <v>0.75108898568761673</v>
      </c>
      <c r="E268" s="24">
        <f t="shared" si="17"/>
        <v>0</v>
      </c>
      <c r="F268" s="25">
        <f t="shared" si="18"/>
        <v>1388.05</v>
      </c>
      <c r="G268" s="25">
        <f t="shared" si="19"/>
        <v>0</v>
      </c>
    </row>
    <row r="269" spans="1:7" x14ac:dyDescent="0.2">
      <c r="A269" s="2">
        <v>260</v>
      </c>
      <c r="B269" s="6">
        <v>863000</v>
      </c>
      <c r="C269" s="7">
        <v>233.01</v>
      </c>
      <c r="D269" s="24">
        <f t="shared" si="16"/>
        <v>0</v>
      </c>
      <c r="E269" s="24">
        <f t="shared" si="17"/>
        <v>0</v>
      </c>
      <c r="F269" s="25">
        <f t="shared" si="18"/>
        <v>0</v>
      </c>
      <c r="G269" s="25">
        <f t="shared" si="19"/>
        <v>0</v>
      </c>
    </row>
    <row r="270" spans="1:7" x14ac:dyDescent="0.2">
      <c r="A270" s="2">
        <v>261</v>
      </c>
      <c r="B270" s="6">
        <v>12490000</v>
      </c>
      <c r="C270" s="7">
        <v>1873.5</v>
      </c>
      <c r="D270" s="24">
        <f t="shared" si="16"/>
        <v>0.64051240992794234</v>
      </c>
      <c r="E270" s="24">
        <f t="shared" si="17"/>
        <v>0.19935948759007205</v>
      </c>
      <c r="F270" s="25">
        <f t="shared" si="18"/>
        <v>1200</v>
      </c>
      <c r="G270" s="25">
        <f t="shared" si="19"/>
        <v>373.5</v>
      </c>
    </row>
    <row r="271" spans="1:7" x14ac:dyDescent="0.2">
      <c r="A271" s="2">
        <v>262</v>
      </c>
      <c r="B271" s="6">
        <v>33801000</v>
      </c>
      <c r="C271" s="7">
        <v>8450.25</v>
      </c>
      <c r="D271" s="24">
        <f t="shared" si="16"/>
        <v>0.23667938818378154</v>
      </c>
      <c r="E271" s="24">
        <f t="shared" si="17"/>
        <v>0.70415076477027305</v>
      </c>
      <c r="F271" s="25">
        <f t="shared" si="18"/>
        <v>2000</v>
      </c>
      <c r="G271" s="25">
        <f t="shared" si="19"/>
        <v>5950.25</v>
      </c>
    </row>
    <row r="272" spans="1:7" x14ac:dyDescent="0.2">
      <c r="A272" s="2">
        <v>263</v>
      </c>
      <c r="B272" s="6">
        <v>4742000</v>
      </c>
      <c r="C272" s="7">
        <v>806.14</v>
      </c>
      <c r="D272" s="24">
        <f t="shared" si="16"/>
        <v>0.5782370307886967</v>
      </c>
      <c r="E272" s="24">
        <f t="shared" si="17"/>
        <v>0</v>
      </c>
      <c r="F272" s="25">
        <f t="shared" si="18"/>
        <v>466.13999999999993</v>
      </c>
      <c r="G272" s="25">
        <f t="shared" si="19"/>
        <v>0</v>
      </c>
    </row>
    <row r="273" spans="1:7" x14ac:dyDescent="0.2">
      <c r="A273" s="2">
        <v>264</v>
      </c>
      <c r="B273" s="6">
        <v>40000000</v>
      </c>
      <c r="C273" s="7">
        <v>6400</v>
      </c>
      <c r="D273" s="24">
        <f t="shared" si="16"/>
        <v>0.2</v>
      </c>
      <c r="E273" s="24">
        <f t="shared" si="17"/>
        <v>0.75</v>
      </c>
      <c r="F273" s="25">
        <f t="shared" si="18"/>
        <v>1280</v>
      </c>
      <c r="G273" s="25">
        <f t="shared" si="19"/>
        <v>4800</v>
      </c>
    </row>
    <row r="274" spans="1:7" x14ac:dyDescent="0.2">
      <c r="A274" s="2">
        <v>265</v>
      </c>
      <c r="B274" s="6">
        <v>27035000</v>
      </c>
      <c r="C274" s="7">
        <v>8110.5</v>
      </c>
      <c r="D274" s="24">
        <f t="shared" si="16"/>
        <v>0.29591270575180323</v>
      </c>
      <c r="E274" s="24">
        <f t="shared" si="17"/>
        <v>0.63010911781024592</v>
      </c>
      <c r="F274" s="25">
        <f t="shared" si="18"/>
        <v>2400</v>
      </c>
      <c r="G274" s="25">
        <f t="shared" si="19"/>
        <v>5110.5</v>
      </c>
    </row>
    <row r="275" spans="1:7" x14ac:dyDescent="0.2">
      <c r="A275" s="2">
        <v>266</v>
      </c>
      <c r="B275" s="6">
        <v>40000000</v>
      </c>
      <c r="C275" s="7">
        <v>10800</v>
      </c>
      <c r="D275" s="24">
        <f t="shared" si="16"/>
        <v>0.2</v>
      </c>
      <c r="E275" s="24">
        <f t="shared" si="17"/>
        <v>0.75</v>
      </c>
      <c r="F275" s="25">
        <f t="shared" si="18"/>
        <v>2160</v>
      </c>
      <c r="G275" s="25">
        <f t="shared" si="19"/>
        <v>8100</v>
      </c>
    </row>
    <row r="276" spans="1:7" x14ac:dyDescent="0.2">
      <c r="A276" s="2">
        <v>267</v>
      </c>
      <c r="B276" s="6">
        <v>10158000</v>
      </c>
      <c r="C276" s="7">
        <v>2945.82</v>
      </c>
      <c r="D276" s="24">
        <f t="shared" si="16"/>
        <v>0.78755660563102969</v>
      </c>
      <c r="E276" s="24">
        <f t="shared" si="17"/>
        <v>1.5554242961212838E-2</v>
      </c>
      <c r="F276" s="25">
        <f t="shared" si="18"/>
        <v>2320</v>
      </c>
      <c r="G276" s="25">
        <f t="shared" si="19"/>
        <v>45.820000000000007</v>
      </c>
    </row>
    <row r="277" spans="1:7" x14ac:dyDescent="0.2">
      <c r="A277" s="2">
        <v>268</v>
      </c>
      <c r="B277" s="6">
        <v>19472000</v>
      </c>
      <c r="C277" s="7">
        <v>3894.4</v>
      </c>
      <c r="D277" s="24">
        <f t="shared" si="16"/>
        <v>0.41084634346754312</v>
      </c>
      <c r="E277" s="24">
        <f t="shared" si="17"/>
        <v>0.4864420706655711</v>
      </c>
      <c r="F277" s="25">
        <f t="shared" si="18"/>
        <v>1600</v>
      </c>
      <c r="G277" s="25">
        <f t="shared" si="19"/>
        <v>1894.4</v>
      </c>
    </row>
    <row r="278" spans="1:7" x14ac:dyDescent="0.2">
      <c r="A278" s="2">
        <v>269</v>
      </c>
      <c r="B278" s="6">
        <v>800000</v>
      </c>
      <c r="C278" s="7">
        <v>120</v>
      </c>
      <c r="D278" s="24">
        <f t="shared" si="16"/>
        <v>0</v>
      </c>
      <c r="E278" s="24">
        <f t="shared" si="17"/>
        <v>0</v>
      </c>
      <c r="F278" s="25">
        <f t="shared" si="18"/>
        <v>0</v>
      </c>
      <c r="G278" s="25">
        <f t="shared" si="19"/>
        <v>0</v>
      </c>
    </row>
    <row r="279" spans="1:7" x14ac:dyDescent="0.2">
      <c r="A279" s="2">
        <v>270</v>
      </c>
      <c r="B279" s="6">
        <v>33787000</v>
      </c>
      <c r="C279" s="7">
        <v>5405.92</v>
      </c>
      <c r="D279" s="24">
        <f t="shared" si="16"/>
        <v>0.23677745878592357</v>
      </c>
      <c r="E279" s="24">
        <f t="shared" si="17"/>
        <v>0.70402817651759553</v>
      </c>
      <c r="F279" s="25">
        <f t="shared" si="18"/>
        <v>1280</v>
      </c>
      <c r="G279" s="25">
        <f t="shared" si="19"/>
        <v>3805.92</v>
      </c>
    </row>
    <row r="280" spans="1:7" x14ac:dyDescent="0.2">
      <c r="A280" s="2">
        <v>271</v>
      </c>
      <c r="B280" s="6">
        <v>29731000</v>
      </c>
      <c r="C280" s="7">
        <v>8324.68</v>
      </c>
      <c r="D280" s="24">
        <f t="shared" si="16"/>
        <v>0.26907941206148467</v>
      </c>
      <c r="E280" s="24">
        <f t="shared" si="17"/>
        <v>0.66365073492314419</v>
      </c>
      <c r="F280" s="25">
        <f t="shared" si="18"/>
        <v>2240.0000000000005</v>
      </c>
      <c r="G280" s="25">
        <f t="shared" si="19"/>
        <v>5524.68</v>
      </c>
    </row>
    <row r="281" spans="1:7" x14ac:dyDescent="0.2">
      <c r="A281" s="2">
        <v>272</v>
      </c>
      <c r="B281" s="6">
        <v>33966000</v>
      </c>
      <c r="C281" s="7">
        <v>5434.56</v>
      </c>
      <c r="D281" s="24">
        <f t="shared" si="16"/>
        <v>0.23552964729435319</v>
      </c>
      <c r="E281" s="24">
        <f t="shared" si="17"/>
        <v>0.70558794088205856</v>
      </c>
      <c r="F281" s="25">
        <f t="shared" si="18"/>
        <v>1280.0000000000002</v>
      </c>
      <c r="G281" s="25">
        <f t="shared" si="19"/>
        <v>3834.5600000000004</v>
      </c>
    </row>
    <row r="282" spans="1:7" x14ac:dyDescent="0.2">
      <c r="A282" s="2">
        <v>273</v>
      </c>
      <c r="B282" s="6">
        <v>23280000</v>
      </c>
      <c r="C282" s="7">
        <v>5354.4</v>
      </c>
      <c r="D282" s="24">
        <f t="shared" si="16"/>
        <v>0.3436426116838488</v>
      </c>
      <c r="E282" s="24">
        <f t="shared" si="17"/>
        <v>0.57044673539518898</v>
      </c>
      <c r="F282" s="25">
        <f t="shared" si="18"/>
        <v>1839.9999999999998</v>
      </c>
      <c r="G282" s="25">
        <f t="shared" si="19"/>
        <v>3054.3999999999996</v>
      </c>
    </row>
    <row r="283" spans="1:7" x14ac:dyDescent="0.2">
      <c r="A283" s="2">
        <v>274</v>
      </c>
      <c r="B283" s="6">
        <v>844000</v>
      </c>
      <c r="C283" s="7">
        <v>244.76</v>
      </c>
      <c r="D283" s="24">
        <f t="shared" si="16"/>
        <v>0</v>
      </c>
      <c r="E283" s="24">
        <f t="shared" si="17"/>
        <v>0</v>
      </c>
      <c r="F283" s="25">
        <f t="shared" si="18"/>
        <v>0</v>
      </c>
      <c r="G283" s="25">
        <f t="shared" si="19"/>
        <v>0</v>
      </c>
    </row>
    <row r="284" spans="1:7" x14ac:dyDescent="0.2">
      <c r="A284" s="2">
        <v>275</v>
      </c>
      <c r="B284" s="6">
        <v>5613000</v>
      </c>
      <c r="C284" s="7">
        <v>1627.77</v>
      </c>
      <c r="D284" s="24">
        <f t="shared" si="16"/>
        <v>0.64368430429360413</v>
      </c>
      <c r="E284" s="24">
        <f t="shared" si="17"/>
        <v>0</v>
      </c>
      <c r="F284" s="25">
        <f t="shared" si="18"/>
        <v>1047.77</v>
      </c>
      <c r="G284" s="25">
        <f t="shared" si="19"/>
        <v>0</v>
      </c>
    </row>
    <row r="285" spans="1:7" x14ac:dyDescent="0.2">
      <c r="A285" s="2">
        <v>276</v>
      </c>
      <c r="B285" s="6">
        <v>33101000</v>
      </c>
      <c r="C285" s="7">
        <v>8606.26</v>
      </c>
      <c r="D285" s="24">
        <f t="shared" si="16"/>
        <v>0.24168454125253014</v>
      </c>
      <c r="E285" s="24">
        <f t="shared" si="17"/>
        <v>0.69789432343433733</v>
      </c>
      <c r="F285" s="25">
        <f t="shared" si="18"/>
        <v>2080</v>
      </c>
      <c r="G285" s="25">
        <f t="shared" si="19"/>
        <v>6006.26</v>
      </c>
    </row>
    <row r="286" spans="1:7" x14ac:dyDescent="0.2">
      <c r="A286" s="2">
        <v>277</v>
      </c>
      <c r="B286" s="6">
        <v>8722000</v>
      </c>
      <c r="C286" s="7">
        <v>2093.2800000000002</v>
      </c>
      <c r="D286" s="24">
        <f t="shared" si="16"/>
        <v>0.77069479477184133</v>
      </c>
      <c r="E286" s="24">
        <f t="shared" si="17"/>
        <v>0</v>
      </c>
      <c r="F286" s="25">
        <f t="shared" si="18"/>
        <v>1613.2800000000002</v>
      </c>
      <c r="G286" s="25">
        <f t="shared" si="19"/>
        <v>0</v>
      </c>
    </row>
    <row r="287" spans="1:7" x14ac:dyDescent="0.2">
      <c r="A287" s="2">
        <v>278</v>
      </c>
      <c r="B287" s="6">
        <v>40000000</v>
      </c>
      <c r="C287" s="7">
        <v>7600</v>
      </c>
      <c r="D287" s="24">
        <f t="shared" si="16"/>
        <v>0.2</v>
      </c>
      <c r="E287" s="24">
        <f t="shared" si="17"/>
        <v>0.75</v>
      </c>
      <c r="F287" s="25">
        <f t="shared" si="18"/>
        <v>1520</v>
      </c>
      <c r="G287" s="25">
        <f t="shared" si="19"/>
        <v>5700</v>
      </c>
    </row>
    <row r="288" spans="1:7" x14ac:dyDescent="0.2">
      <c r="A288" s="2">
        <v>279</v>
      </c>
      <c r="B288" s="6">
        <v>40000000</v>
      </c>
      <c r="C288" s="7">
        <v>8400</v>
      </c>
      <c r="D288" s="24">
        <f t="shared" si="16"/>
        <v>0.2</v>
      </c>
      <c r="E288" s="24">
        <f t="shared" si="17"/>
        <v>0.75</v>
      </c>
      <c r="F288" s="25">
        <f t="shared" si="18"/>
        <v>1680</v>
      </c>
      <c r="G288" s="25">
        <f t="shared" si="19"/>
        <v>6300</v>
      </c>
    </row>
    <row r="289" spans="1:7" x14ac:dyDescent="0.2">
      <c r="A289" s="2">
        <v>280</v>
      </c>
      <c r="B289" s="6">
        <v>22997000</v>
      </c>
      <c r="C289" s="7">
        <v>5749.25</v>
      </c>
      <c r="D289" s="24">
        <f t="shared" si="16"/>
        <v>0.34787146149497761</v>
      </c>
      <c r="E289" s="24">
        <f t="shared" si="17"/>
        <v>0.56516067313127805</v>
      </c>
      <c r="F289" s="25">
        <f t="shared" si="18"/>
        <v>2000</v>
      </c>
      <c r="G289" s="25">
        <f t="shared" si="19"/>
        <v>3249.2500000000005</v>
      </c>
    </row>
    <row r="290" spans="1:7" x14ac:dyDescent="0.2">
      <c r="A290" s="2">
        <v>281</v>
      </c>
      <c r="B290" s="6">
        <v>18962000</v>
      </c>
      <c r="C290" s="7">
        <v>5498.98</v>
      </c>
      <c r="D290" s="24">
        <f t="shared" si="16"/>
        <v>0.42189642442780295</v>
      </c>
      <c r="E290" s="24">
        <f t="shared" si="17"/>
        <v>0.47262946946524625</v>
      </c>
      <c r="F290" s="25">
        <f t="shared" si="18"/>
        <v>2319.9999999999995</v>
      </c>
      <c r="G290" s="25">
        <f t="shared" si="19"/>
        <v>2598.9799999999996</v>
      </c>
    </row>
    <row r="291" spans="1:7" x14ac:dyDescent="0.2">
      <c r="A291" s="2">
        <v>282</v>
      </c>
      <c r="B291" s="6">
        <v>28685000</v>
      </c>
      <c r="C291" s="7">
        <v>8031.8</v>
      </c>
      <c r="D291" s="24">
        <f t="shared" si="16"/>
        <v>0.27889140665853235</v>
      </c>
      <c r="E291" s="24">
        <f t="shared" si="17"/>
        <v>0.65138574167683461</v>
      </c>
      <c r="F291" s="25">
        <f t="shared" si="18"/>
        <v>2240</v>
      </c>
      <c r="G291" s="25">
        <f t="shared" si="19"/>
        <v>5231.8</v>
      </c>
    </row>
    <row r="292" spans="1:7" x14ac:dyDescent="0.2">
      <c r="A292" s="2">
        <v>283</v>
      </c>
      <c r="B292" s="6">
        <v>800000</v>
      </c>
      <c r="C292" s="7">
        <v>192</v>
      </c>
      <c r="D292" s="24">
        <f t="shared" si="16"/>
        <v>0</v>
      </c>
      <c r="E292" s="24">
        <f t="shared" si="17"/>
        <v>0</v>
      </c>
      <c r="F292" s="25">
        <f t="shared" si="18"/>
        <v>0</v>
      </c>
      <c r="G292" s="25">
        <f t="shared" si="19"/>
        <v>0</v>
      </c>
    </row>
    <row r="293" spans="1:7" x14ac:dyDescent="0.2">
      <c r="A293" s="2">
        <v>284</v>
      </c>
      <c r="B293" s="6">
        <v>39919000</v>
      </c>
      <c r="C293" s="7">
        <v>7983.8</v>
      </c>
      <c r="D293" s="24">
        <f t="shared" si="16"/>
        <v>0.20040582178912297</v>
      </c>
      <c r="E293" s="24">
        <f t="shared" si="17"/>
        <v>0.74949272276359624</v>
      </c>
      <c r="F293" s="25">
        <f t="shared" si="18"/>
        <v>1600</v>
      </c>
      <c r="G293" s="25">
        <f t="shared" si="19"/>
        <v>5983.8</v>
      </c>
    </row>
    <row r="294" spans="1:7" x14ac:dyDescent="0.2">
      <c r="A294" s="2">
        <v>285</v>
      </c>
      <c r="B294" s="6">
        <v>40000000</v>
      </c>
      <c r="C294" s="7">
        <v>6000</v>
      </c>
      <c r="D294" s="24">
        <f t="shared" si="16"/>
        <v>0.2</v>
      </c>
      <c r="E294" s="24">
        <f t="shared" si="17"/>
        <v>0.75</v>
      </c>
      <c r="F294" s="25">
        <f t="shared" si="18"/>
        <v>1200</v>
      </c>
      <c r="G294" s="25">
        <f t="shared" si="19"/>
        <v>4500</v>
      </c>
    </row>
    <row r="295" spans="1:7" x14ac:dyDescent="0.2">
      <c r="A295" s="2">
        <v>286</v>
      </c>
      <c r="B295" s="6">
        <v>40000000</v>
      </c>
      <c r="C295" s="7">
        <v>9200</v>
      </c>
      <c r="D295" s="24">
        <f t="shared" si="16"/>
        <v>0.2</v>
      </c>
      <c r="E295" s="24">
        <f t="shared" si="17"/>
        <v>0.75</v>
      </c>
      <c r="F295" s="25">
        <f t="shared" si="18"/>
        <v>1840</v>
      </c>
      <c r="G295" s="25">
        <f t="shared" si="19"/>
        <v>6900</v>
      </c>
    </row>
    <row r="296" spans="1:7" x14ac:dyDescent="0.2">
      <c r="A296" s="2">
        <v>287</v>
      </c>
      <c r="B296" s="6">
        <v>40000000</v>
      </c>
      <c r="C296" s="7">
        <v>8400</v>
      </c>
      <c r="D296" s="24">
        <f t="shared" si="16"/>
        <v>0.2</v>
      </c>
      <c r="E296" s="24">
        <f t="shared" si="17"/>
        <v>0.75</v>
      </c>
      <c r="F296" s="25">
        <f t="shared" si="18"/>
        <v>1680</v>
      </c>
      <c r="G296" s="25">
        <f t="shared" si="19"/>
        <v>6300</v>
      </c>
    </row>
    <row r="297" spans="1:7" x14ac:dyDescent="0.2">
      <c r="A297" s="2">
        <v>288</v>
      </c>
      <c r="B297" s="6">
        <v>3533000</v>
      </c>
      <c r="C297" s="7">
        <v>883.25</v>
      </c>
      <c r="D297" s="24">
        <f t="shared" si="16"/>
        <v>0.43390885932635154</v>
      </c>
      <c r="E297" s="24">
        <f t="shared" si="17"/>
        <v>0</v>
      </c>
      <c r="F297" s="25">
        <f t="shared" si="18"/>
        <v>383.25</v>
      </c>
      <c r="G297" s="25">
        <f t="shared" si="19"/>
        <v>0</v>
      </c>
    </row>
    <row r="298" spans="1:7" x14ac:dyDescent="0.2">
      <c r="A298" s="2">
        <v>289</v>
      </c>
      <c r="B298" s="6">
        <v>8402000</v>
      </c>
      <c r="C298" s="7">
        <v>2184.52</v>
      </c>
      <c r="D298" s="24">
        <f t="shared" si="16"/>
        <v>0.76196143775291603</v>
      </c>
      <c r="E298" s="24">
        <f t="shared" si="17"/>
        <v>0</v>
      </c>
      <c r="F298" s="25">
        <f t="shared" si="18"/>
        <v>1664.5200000000002</v>
      </c>
      <c r="G298" s="25">
        <f t="shared" si="19"/>
        <v>0</v>
      </c>
    </row>
    <row r="299" spans="1:7" x14ac:dyDescent="0.2">
      <c r="A299" s="2">
        <v>290</v>
      </c>
      <c r="B299" s="6">
        <v>8733000</v>
      </c>
      <c r="C299" s="7">
        <v>1921.26</v>
      </c>
      <c r="D299" s="24">
        <f t="shared" si="16"/>
        <v>0.77098362532921105</v>
      </c>
      <c r="E299" s="24">
        <f t="shared" si="17"/>
        <v>0</v>
      </c>
      <c r="F299" s="25">
        <f t="shared" si="18"/>
        <v>1481.26</v>
      </c>
      <c r="G299" s="25">
        <f t="shared" si="19"/>
        <v>0</v>
      </c>
    </row>
    <row r="300" spans="1:7" x14ac:dyDescent="0.2">
      <c r="A300" s="2">
        <v>291</v>
      </c>
      <c r="B300" s="6">
        <v>2206000</v>
      </c>
      <c r="C300" s="7">
        <v>330.9</v>
      </c>
      <c r="D300" s="24">
        <f t="shared" si="16"/>
        <v>9.3381686310063466E-2</v>
      </c>
      <c r="E300" s="24">
        <f t="shared" si="17"/>
        <v>0</v>
      </c>
      <c r="F300" s="25">
        <f t="shared" si="18"/>
        <v>30.9</v>
      </c>
      <c r="G300" s="25">
        <f t="shared" si="19"/>
        <v>0</v>
      </c>
    </row>
    <row r="301" spans="1:7" x14ac:dyDescent="0.2">
      <c r="A301" s="2">
        <v>292</v>
      </c>
      <c r="B301" s="6">
        <v>36885000</v>
      </c>
      <c r="C301" s="7">
        <v>4426.2</v>
      </c>
      <c r="D301" s="24">
        <f t="shared" si="16"/>
        <v>0.21689033482445438</v>
      </c>
      <c r="E301" s="24">
        <f t="shared" si="17"/>
        <v>0.72888708146943204</v>
      </c>
      <c r="F301" s="25">
        <f t="shared" si="18"/>
        <v>960</v>
      </c>
      <c r="G301" s="25">
        <f t="shared" si="19"/>
        <v>3226.2</v>
      </c>
    </row>
    <row r="302" spans="1:7" x14ac:dyDescent="0.2">
      <c r="A302" s="2">
        <v>293</v>
      </c>
      <c r="B302" s="6">
        <v>2384000</v>
      </c>
      <c r="C302" s="7">
        <v>572.16</v>
      </c>
      <c r="D302" s="24">
        <f t="shared" si="16"/>
        <v>0.16107382550335569</v>
      </c>
      <c r="E302" s="24">
        <f t="shared" si="17"/>
        <v>0</v>
      </c>
      <c r="F302" s="25">
        <f t="shared" si="18"/>
        <v>92.159999999999982</v>
      </c>
      <c r="G302" s="25">
        <f t="shared" si="19"/>
        <v>0</v>
      </c>
    </row>
    <row r="303" spans="1:7" x14ac:dyDescent="0.2">
      <c r="A303" s="2">
        <v>294</v>
      </c>
      <c r="B303" s="6">
        <v>21553000</v>
      </c>
      <c r="C303" s="7">
        <v>6681.43</v>
      </c>
      <c r="D303" s="24">
        <f t="shared" si="16"/>
        <v>0.37117802626084534</v>
      </c>
      <c r="E303" s="24">
        <f t="shared" si="17"/>
        <v>0.53602746717394334</v>
      </c>
      <c r="F303" s="25">
        <f t="shared" si="18"/>
        <v>2480</v>
      </c>
      <c r="G303" s="25">
        <f t="shared" si="19"/>
        <v>3581.4300000000003</v>
      </c>
    </row>
    <row r="304" spans="1:7" x14ac:dyDescent="0.2">
      <c r="A304" s="2">
        <v>295</v>
      </c>
      <c r="B304" s="6">
        <v>3527000</v>
      </c>
      <c r="C304" s="7">
        <v>599.59</v>
      </c>
      <c r="D304" s="24">
        <f t="shared" si="16"/>
        <v>0.43294584632832434</v>
      </c>
      <c r="E304" s="24">
        <f t="shared" si="17"/>
        <v>0</v>
      </c>
      <c r="F304" s="25">
        <f t="shared" si="18"/>
        <v>259.58999999999997</v>
      </c>
      <c r="G304" s="25">
        <f t="shared" si="19"/>
        <v>0</v>
      </c>
    </row>
    <row r="305" spans="1:7" x14ac:dyDescent="0.2">
      <c r="A305" s="2">
        <v>296</v>
      </c>
      <c r="B305" s="6">
        <v>1266000</v>
      </c>
      <c r="C305" s="7">
        <v>177.24</v>
      </c>
      <c r="D305" s="24">
        <f t="shared" si="16"/>
        <v>0</v>
      </c>
      <c r="E305" s="24">
        <f t="shared" si="17"/>
        <v>0</v>
      </c>
      <c r="F305" s="25">
        <f t="shared" si="18"/>
        <v>0</v>
      </c>
      <c r="G305" s="25">
        <f t="shared" si="19"/>
        <v>0</v>
      </c>
    </row>
    <row r="306" spans="1:7" x14ac:dyDescent="0.2">
      <c r="A306" s="2">
        <v>297</v>
      </c>
      <c r="B306" s="6">
        <v>6126000</v>
      </c>
      <c r="C306" s="7">
        <v>1470.24</v>
      </c>
      <c r="D306" s="24">
        <f t="shared" si="16"/>
        <v>0.67352269017303301</v>
      </c>
      <c r="E306" s="24">
        <f t="shared" si="17"/>
        <v>0</v>
      </c>
      <c r="F306" s="25">
        <f t="shared" si="18"/>
        <v>990.24</v>
      </c>
      <c r="G306" s="25">
        <f t="shared" si="19"/>
        <v>0</v>
      </c>
    </row>
    <row r="307" spans="1:7" x14ac:dyDescent="0.2">
      <c r="A307" s="2">
        <v>298</v>
      </c>
      <c r="B307" s="6">
        <v>1691000</v>
      </c>
      <c r="C307" s="7">
        <v>270.56</v>
      </c>
      <c r="D307" s="24">
        <f t="shared" si="16"/>
        <v>0</v>
      </c>
      <c r="E307" s="24">
        <f t="shared" si="17"/>
        <v>0</v>
      </c>
      <c r="F307" s="25">
        <f t="shared" si="18"/>
        <v>0</v>
      </c>
      <c r="G307" s="25">
        <f t="shared" si="19"/>
        <v>0</v>
      </c>
    </row>
    <row r="308" spans="1:7" x14ac:dyDescent="0.2">
      <c r="A308" s="2">
        <v>299</v>
      </c>
      <c r="B308" s="6">
        <v>9918000</v>
      </c>
      <c r="C308" s="7">
        <v>1487.7</v>
      </c>
      <c r="D308" s="24">
        <f t="shared" si="16"/>
        <v>0.79834644081468042</v>
      </c>
      <c r="E308" s="24">
        <f t="shared" si="17"/>
        <v>0</v>
      </c>
      <c r="F308" s="25">
        <f t="shared" si="18"/>
        <v>1187.7</v>
      </c>
      <c r="G308" s="25">
        <f t="shared" si="19"/>
        <v>0</v>
      </c>
    </row>
    <row r="309" spans="1:7" x14ac:dyDescent="0.2">
      <c r="A309" s="2">
        <v>300</v>
      </c>
      <c r="B309" s="6">
        <v>7500000</v>
      </c>
      <c r="C309" s="7">
        <v>2250</v>
      </c>
      <c r="D309" s="24">
        <f t="shared" si="16"/>
        <v>0.73333333333333328</v>
      </c>
      <c r="E309" s="24">
        <f t="shared" si="17"/>
        <v>0</v>
      </c>
      <c r="F309" s="25">
        <f t="shared" si="18"/>
        <v>1649.9999999999998</v>
      </c>
      <c r="G309" s="25">
        <f t="shared" si="19"/>
        <v>0</v>
      </c>
    </row>
    <row r="310" spans="1:7" x14ac:dyDescent="0.2">
      <c r="A310" s="2">
        <v>301</v>
      </c>
      <c r="B310" s="6">
        <v>2048000</v>
      </c>
      <c r="C310" s="7">
        <v>450.56</v>
      </c>
      <c r="D310" s="24">
        <f t="shared" si="16"/>
        <v>2.34375E-2</v>
      </c>
      <c r="E310" s="24">
        <f t="shared" si="17"/>
        <v>0</v>
      </c>
      <c r="F310" s="25">
        <f t="shared" si="18"/>
        <v>10.56</v>
      </c>
      <c r="G310" s="25">
        <f t="shared" si="19"/>
        <v>0</v>
      </c>
    </row>
    <row r="311" spans="1:7" x14ac:dyDescent="0.2">
      <c r="A311" s="2">
        <v>302</v>
      </c>
      <c r="B311" s="6">
        <v>40000000</v>
      </c>
      <c r="C311" s="7">
        <v>6800</v>
      </c>
      <c r="D311" s="24">
        <f t="shared" si="16"/>
        <v>0.2</v>
      </c>
      <c r="E311" s="24">
        <f t="shared" si="17"/>
        <v>0.75</v>
      </c>
      <c r="F311" s="25">
        <f t="shared" si="18"/>
        <v>1360</v>
      </c>
      <c r="G311" s="25">
        <f t="shared" si="19"/>
        <v>5100</v>
      </c>
    </row>
    <row r="312" spans="1:7" x14ac:dyDescent="0.2">
      <c r="A312" s="2">
        <v>303</v>
      </c>
      <c r="B312" s="6">
        <v>11090000</v>
      </c>
      <c r="C312" s="7">
        <v>3327</v>
      </c>
      <c r="D312" s="24">
        <f t="shared" si="16"/>
        <v>0.72137060414788101</v>
      </c>
      <c r="E312" s="24">
        <f t="shared" si="17"/>
        <v>9.8286744815148777E-2</v>
      </c>
      <c r="F312" s="25">
        <f t="shared" si="18"/>
        <v>2400</v>
      </c>
      <c r="G312" s="25">
        <f t="shared" si="19"/>
        <v>327</v>
      </c>
    </row>
    <row r="313" spans="1:7" x14ac:dyDescent="0.2">
      <c r="A313" s="2">
        <v>304</v>
      </c>
      <c r="B313" s="6">
        <v>20845000</v>
      </c>
      <c r="C313" s="7">
        <v>5211.25</v>
      </c>
      <c r="D313" s="24">
        <f t="shared" si="16"/>
        <v>0.3837850803550012</v>
      </c>
      <c r="E313" s="24">
        <f t="shared" si="17"/>
        <v>0.52026864955624852</v>
      </c>
      <c r="F313" s="25">
        <f t="shared" si="18"/>
        <v>2000</v>
      </c>
      <c r="G313" s="25">
        <f t="shared" si="19"/>
        <v>2711.25</v>
      </c>
    </row>
    <row r="314" spans="1:7" x14ac:dyDescent="0.2">
      <c r="A314" s="2">
        <v>305</v>
      </c>
      <c r="B314" s="6">
        <v>31968000</v>
      </c>
      <c r="C314" s="7">
        <v>9270.7199999999993</v>
      </c>
      <c r="D314" s="24">
        <f t="shared" si="16"/>
        <v>0.25025025025025027</v>
      </c>
      <c r="E314" s="24">
        <f t="shared" si="17"/>
        <v>0.68718718718718719</v>
      </c>
      <c r="F314" s="25">
        <f t="shared" si="18"/>
        <v>2320</v>
      </c>
      <c r="G314" s="25">
        <f t="shared" si="19"/>
        <v>6370.7199999999993</v>
      </c>
    </row>
    <row r="315" spans="1:7" x14ac:dyDescent="0.2">
      <c r="A315" s="2">
        <v>306</v>
      </c>
      <c r="B315" s="6">
        <v>40000000</v>
      </c>
      <c r="C315" s="7">
        <v>8400</v>
      </c>
      <c r="D315" s="24">
        <f t="shared" si="16"/>
        <v>0.2</v>
      </c>
      <c r="E315" s="24">
        <f t="shared" si="17"/>
        <v>0.75</v>
      </c>
      <c r="F315" s="25">
        <f t="shared" si="18"/>
        <v>1680</v>
      </c>
      <c r="G315" s="25">
        <f t="shared" si="19"/>
        <v>6300</v>
      </c>
    </row>
    <row r="316" spans="1:7" x14ac:dyDescent="0.2">
      <c r="A316" s="2">
        <v>307</v>
      </c>
      <c r="B316" s="6">
        <v>26576000</v>
      </c>
      <c r="C316" s="7">
        <v>8238.56</v>
      </c>
      <c r="D316" s="24">
        <f t="shared" si="16"/>
        <v>0.30102347983142685</v>
      </c>
      <c r="E316" s="24">
        <f t="shared" si="17"/>
        <v>0.62372065021071643</v>
      </c>
      <c r="F316" s="25">
        <f t="shared" si="18"/>
        <v>2480</v>
      </c>
      <c r="G316" s="25">
        <f t="shared" si="19"/>
        <v>5138.5599999999995</v>
      </c>
    </row>
    <row r="317" spans="1:7" x14ac:dyDescent="0.2">
      <c r="A317" s="2">
        <v>308</v>
      </c>
      <c r="B317" s="6">
        <v>14994000</v>
      </c>
      <c r="C317" s="7">
        <v>2548.98</v>
      </c>
      <c r="D317" s="24">
        <f t="shared" si="16"/>
        <v>0.53354675203414703</v>
      </c>
      <c r="E317" s="24">
        <f t="shared" si="17"/>
        <v>0.33306655995731627</v>
      </c>
      <c r="F317" s="25">
        <f t="shared" si="18"/>
        <v>1360</v>
      </c>
      <c r="G317" s="25">
        <f t="shared" si="19"/>
        <v>848.98</v>
      </c>
    </row>
    <row r="318" spans="1:7" x14ac:dyDescent="0.2">
      <c r="A318" s="2">
        <v>309</v>
      </c>
      <c r="B318" s="6">
        <v>4404000</v>
      </c>
      <c r="C318" s="7">
        <v>572.52</v>
      </c>
      <c r="D318" s="24">
        <f t="shared" si="16"/>
        <v>0.54586739327883738</v>
      </c>
      <c r="E318" s="24">
        <f t="shared" si="17"/>
        <v>0</v>
      </c>
      <c r="F318" s="25">
        <f t="shared" si="18"/>
        <v>312.52</v>
      </c>
      <c r="G318" s="25">
        <f t="shared" si="19"/>
        <v>0</v>
      </c>
    </row>
    <row r="319" spans="1:7" x14ac:dyDescent="0.2">
      <c r="A319" s="2">
        <v>310</v>
      </c>
      <c r="B319" s="6">
        <v>1113000</v>
      </c>
      <c r="C319" s="7">
        <v>211.47</v>
      </c>
      <c r="D319" s="24">
        <f t="shared" si="16"/>
        <v>0</v>
      </c>
      <c r="E319" s="24">
        <f t="shared" si="17"/>
        <v>0</v>
      </c>
      <c r="F319" s="25">
        <f t="shared" si="18"/>
        <v>0</v>
      </c>
      <c r="G319" s="25">
        <f t="shared" si="19"/>
        <v>0</v>
      </c>
    </row>
    <row r="320" spans="1:7" x14ac:dyDescent="0.2">
      <c r="A320" s="2">
        <v>311</v>
      </c>
      <c r="B320" s="6">
        <v>9030000</v>
      </c>
      <c r="C320" s="7">
        <v>1896.3</v>
      </c>
      <c r="D320" s="24">
        <f t="shared" si="16"/>
        <v>0.77851605758582498</v>
      </c>
      <c r="E320" s="24">
        <f t="shared" si="17"/>
        <v>0</v>
      </c>
      <c r="F320" s="25">
        <f t="shared" si="18"/>
        <v>1476.3</v>
      </c>
      <c r="G320" s="25">
        <f t="shared" si="19"/>
        <v>0</v>
      </c>
    </row>
    <row r="321" spans="1:7" x14ac:dyDescent="0.2">
      <c r="A321" s="2">
        <v>312</v>
      </c>
      <c r="B321" s="6">
        <v>32129000</v>
      </c>
      <c r="C321" s="7">
        <v>6747.09</v>
      </c>
      <c r="D321" s="24">
        <f t="shared" si="16"/>
        <v>0.24899623393196177</v>
      </c>
      <c r="E321" s="24">
        <f t="shared" si="17"/>
        <v>0.68875470758504775</v>
      </c>
      <c r="F321" s="25">
        <f t="shared" si="18"/>
        <v>1680</v>
      </c>
      <c r="G321" s="25">
        <f t="shared" si="19"/>
        <v>4647.09</v>
      </c>
    </row>
    <row r="322" spans="1:7" x14ac:dyDescent="0.2">
      <c r="A322" s="2">
        <v>313</v>
      </c>
      <c r="B322" s="6">
        <v>28239000</v>
      </c>
      <c r="C322" s="7">
        <v>6212.58</v>
      </c>
      <c r="D322" s="24">
        <f t="shared" si="16"/>
        <v>0.28329615071355219</v>
      </c>
      <c r="E322" s="24">
        <f t="shared" si="17"/>
        <v>0.64587981160805974</v>
      </c>
      <c r="F322" s="25">
        <f t="shared" si="18"/>
        <v>1760</v>
      </c>
      <c r="G322" s="25">
        <f t="shared" si="19"/>
        <v>4012.58</v>
      </c>
    </row>
    <row r="323" spans="1:7" x14ac:dyDescent="0.2">
      <c r="A323" s="2">
        <v>314</v>
      </c>
      <c r="B323" s="6">
        <v>12607000</v>
      </c>
      <c r="C323" s="7">
        <v>2269.2600000000002</v>
      </c>
      <c r="D323" s="24">
        <f t="shared" si="16"/>
        <v>0.63456809708891881</v>
      </c>
      <c r="E323" s="24">
        <f t="shared" si="17"/>
        <v>0.20678987863885143</v>
      </c>
      <c r="F323" s="25">
        <f t="shared" si="18"/>
        <v>1440</v>
      </c>
      <c r="G323" s="25">
        <f t="shared" si="19"/>
        <v>469.26000000000005</v>
      </c>
    </row>
    <row r="324" spans="1:7" x14ac:dyDescent="0.2">
      <c r="A324" s="2">
        <v>315</v>
      </c>
      <c r="B324" s="6">
        <v>24933000</v>
      </c>
      <c r="C324" s="7">
        <v>5983.92</v>
      </c>
      <c r="D324" s="24">
        <f t="shared" si="16"/>
        <v>0.3208599045441784</v>
      </c>
      <c r="E324" s="24">
        <f t="shared" si="17"/>
        <v>0.59892511931977699</v>
      </c>
      <c r="F324" s="25">
        <f t="shared" si="18"/>
        <v>1920</v>
      </c>
      <c r="G324" s="25">
        <f t="shared" si="19"/>
        <v>3583.92</v>
      </c>
    </row>
    <row r="325" spans="1:7" x14ac:dyDescent="0.2">
      <c r="A325" s="2">
        <v>316</v>
      </c>
      <c r="B325" s="6">
        <v>40000000</v>
      </c>
      <c r="C325" s="7">
        <v>7600</v>
      </c>
      <c r="D325" s="24">
        <f t="shared" si="16"/>
        <v>0.2</v>
      </c>
      <c r="E325" s="24">
        <f t="shared" si="17"/>
        <v>0.75</v>
      </c>
      <c r="F325" s="25">
        <f t="shared" si="18"/>
        <v>1520</v>
      </c>
      <c r="G325" s="25">
        <f t="shared" si="19"/>
        <v>5700</v>
      </c>
    </row>
    <row r="326" spans="1:7" x14ac:dyDescent="0.2">
      <c r="A326" s="2">
        <v>317</v>
      </c>
      <c r="B326" s="6">
        <v>40000000</v>
      </c>
      <c r="C326" s="7">
        <v>10800</v>
      </c>
      <c r="D326" s="24">
        <f t="shared" si="16"/>
        <v>0.2</v>
      </c>
      <c r="E326" s="24">
        <f t="shared" si="17"/>
        <v>0.75</v>
      </c>
      <c r="F326" s="25">
        <f t="shared" si="18"/>
        <v>2160</v>
      </c>
      <c r="G326" s="25">
        <f t="shared" si="19"/>
        <v>8100</v>
      </c>
    </row>
    <row r="327" spans="1:7" x14ac:dyDescent="0.2">
      <c r="A327" s="2">
        <v>318</v>
      </c>
      <c r="B327" s="6">
        <v>800000</v>
      </c>
      <c r="C327" s="7">
        <v>96</v>
      </c>
      <c r="D327" s="24">
        <f t="shared" si="16"/>
        <v>0</v>
      </c>
      <c r="E327" s="24">
        <f t="shared" si="17"/>
        <v>0</v>
      </c>
      <c r="F327" s="25">
        <f t="shared" si="18"/>
        <v>0</v>
      </c>
      <c r="G327" s="25">
        <f t="shared" si="19"/>
        <v>0</v>
      </c>
    </row>
    <row r="328" spans="1:7" x14ac:dyDescent="0.2">
      <c r="A328" s="2">
        <v>319</v>
      </c>
      <c r="B328" s="6">
        <v>40000000</v>
      </c>
      <c r="C328" s="7">
        <v>8400</v>
      </c>
      <c r="D328" s="24">
        <f t="shared" si="16"/>
        <v>0.2</v>
      </c>
      <c r="E328" s="24">
        <f t="shared" si="17"/>
        <v>0.75</v>
      </c>
      <c r="F328" s="25">
        <f t="shared" si="18"/>
        <v>1680</v>
      </c>
      <c r="G328" s="25">
        <f t="shared" si="19"/>
        <v>6300</v>
      </c>
    </row>
    <row r="329" spans="1:7" x14ac:dyDescent="0.2">
      <c r="A329" s="2">
        <v>320</v>
      </c>
      <c r="B329" s="6">
        <v>24277000</v>
      </c>
      <c r="C329" s="7">
        <v>6312.02</v>
      </c>
      <c r="D329" s="24">
        <f t="shared" si="16"/>
        <v>0.32953000782633768</v>
      </c>
      <c r="E329" s="24">
        <f t="shared" si="17"/>
        <v>0.58808749021707785</v>
      </c>
      <c r="F329" s="25">
        <f t="shared" si="18"/>
        <v>2080</v>
      </c>
      <c r="G329" s="25">
        <f t="shared" si="19"/>
        <v>3712.02</v>
      </c>
    </row>
    <row r="330" spans="1:7" x14ac:dyDescent="0.2">
      <c r="A330" s="2">
        <v>321</v>
      </c>
      <c r="B330" s="6">
        <v>36489000</v>
      </c>
      <c r="C330" s="7">
        <v>5108.46</v>
      </c>
      <c r="D330" s="24">
        <f t="shared" si="16"/>
        <v>0.21924415577297268</v>
      </c>
      <c r="E330" s="24">
        <f t="shared" si="17"/>
        <v>0.72594480528378413</v>
      </c>
      <c r="F330" s="25">
        <f t="shared" si="18"/>
        <v>1120</v>
      </c>
      <c r="G330" s="25">
        <f t="shared" si="19"/>
        <v>3708.46</v>
      </c>
    </row>
    <row r="331" spans="1:7" x14ac:dyDescent="0.2">
      <c r="A331" s="2">
        <v>322</v>
      </c>
      <c r="B331" s="6">
        <v>37118000</v>
      </c>
      <c r="C331" s="7">
        <v>7052.42</v>
      </c>
      <c r="D331" s="24">
        <f t="shared" ref="D331:D394" si="20">MAX(0,MIN(8000000,B331-2000000))/B331</f>
        <v>0.21552885392531926</v>
      </c>
      <c r="E331" s="24">
        <f t="shared" ref="E331:E394" si="21">MAX(0,MIN(30000000,B331-10000000))/B331</f>
        <v>0.73058893259335089</v>
      </c>
      <c r="F331" s="25">
        <f t="shared" ref="F331:F394" si="22">+D331*$C331</f>
        <v>1520</v>
      </c>
      <c r="G331" s="25">
        <f t="shared" ref="G331:G394" si="23">+E331*$C331</f>
        <v>5152.42</v>
      </c>
    </row>
    <row r="332" spans="1:7" x14ac:dyDescent="0.2">
      <c r="A332" s="2">
        <v>323</v>
      </c>
      <c r="B332" s="6">
        <v>6598000</v>
      </c>
      <c r="C332" s="7">
        <v>1715.48</v>
      </c>
      <c r="D332" s="24">
        <f t="shared" si="20"/>
        <v>0.69687784177023337</v>
      </c>
      <c r="E332" s="24">
        <f t="shared" si="21"/>
        <v>0</v>
      </c>
      <c r="F332" s="25">
        <f t="shared" si="22"/>
        <v>1195.48</v>
      </c>
      <c r="G332" s="25">
        <f t="shared" si="23"/>
        <v>0</v>
      </c>
    </row>
    <row r="333" spans="1:7" x14ac:dyDescent="0.2">
      <c r="A333" s="2">
        <v>324</v>
      </c>
      <c r="B333" s="6">
        <v>40000000</v>
      </c>
      <c r="C333" s="7">
        <v>8000</v>
      </c>
      <c r="D333" s="24">
        <f t="shared" si="20"/>
        <v>0.2</v>
      </c>
      <c r="E333" s="24">
        <f t="shared" si="21"/>
        <v>0.75</v>
      </c>
      <c r="F333" s="25">
        <f t="shared" si="22"/>
        <v>1600</v>
      </c>
      <c r="G333" s="25">
        <f t="shared" si="23"/>
        <v>6000</v>
      </c>
    </row>
    <row r="334" spans="1:7" x14ac:dyDescent="0.2">
      <c r="A334" s="2">
        <v>325</v>
      </c>
      <c r="B334" s="6">
        <v>33724000</v>
      </c>
      <c r="C334" s="7">
        <v>7756.52</v>
      </c>
      <c r="D334" s="24">
        <f t="shared" si="20"/>
        <v>0.23721978412999645</v>
      </c>
      <c r="E334" s="24">
        <f t="shared" si="21"/>
        <v>0.70347526983750441</v>
      </c>
      <c r="F334" s="25">
        <f t="shared" si="22"/>
        <v>1840.0000000000002</v>
      </c>
      <c r="G334" s="25">
        <f t="shared" si="23"/>
        <v>5456.52</v>
      </c>
    </row>
    <row r="335" spans="1:7" x14ac:dyDescent="0.2">
      <c r="A335" s="2">
        <v>326</v>
      </c>
      <c r="B335" s="6">
        <v>800000</v>
      </c>
      <c r="C335" s="7">
        <v>144</v>
      </c>
      <c r="D335" s="24">
        <f t="shared" si="20"/>
        <v>0</v>
      </c>
      <c r="E335" s="24">
        <f t="shared" si="21"/>
        <v>0</v>
      </c>
      <c r="F335" s="25">
        <f t="shared" si="22"/>
        <v>0</v>
      </c>
      <c r="G335" s="25">
        <f t="shared" si="23"/>
        <v>0</v>
      </c>
    </row>
    <row r="336" spans="1:7" x14ac:dyDescent="0.2">
      <c r="A336" s="2">
        <v>327</v>
      </c>
      <c r="B336" s="6">
        <v>907000</v>
      </c>
      <c r="C336" s="7">
        <v>117.91</v>
      </c>
      <c r="D336" s="24">
        <f t="shared" si="20"/>
        <v>0</v>
      </c>
      <c r="E336" s="24">
        <f t="shared" si="21"/>
        <v>0</v>
      </c>
      <c r="F336" s="25">
        <f t="shared" si="22"/>
        <v>0</v>
      </c>
      <c r="G336" s="25">
        <f t="shared" si="23"/>
        <v>0</v>
      </c>
    </row>
    <row r="337" spans="1:7" x14ac:dyDescent="0.2">
      <c r="A337" s="2">
        <v>328</v>
      </c>
      <c r="B337" s="6">
        <v>6893000</v>
      </c>
      <c r="C337" s="7">
        <v>1447.53</v>
      </c>
      <c r="D337" s="24">
        <f t="shared" si="20"/>
        <v>0.70985057304511823</v>
      </c>
      <c r="E337" s="24">
        <f t="shared" si="21"/>
        <v>0</v>
      </c>
      <c r="F337" s="25">
        <f t="shared" si="22"/>
        <v>1027.53</v>
      </c>
      <c r="G337" s="25">
        <f t="shared" si="23"/>
        <v>0</v>
      </c>
    </row>
    <row r="338" spans="1:7" x14ac:dyDescent="0.2">
      <c r="A338" s="2">
        <v>329</v>
      </c>
      <c r="B338" s="6">
        <v>39242000</v>
      </c>
      <c r="C338" s="7">
        <v>9418.08</v>
      </c>
      <c r="D338" s="24">
        <f t="shared" si="20"/>
        <v>0.20386320778757452</v>
      </c>
      <c r="E338" s="24">
        <f t="shared" si="21"/>
        <v>0.7451709902655318</v>
      </c>
      <c r="F338" s="25">
        <f t="shared" si="22"/>
        <v>1919.9999999999998</v>
      </c>
      <c r="G338" s="25">
        <f t="shared" si="23"/>
        <v>7018.08</v>
      </c>
    </row>
    <row r="339" spans="1:7" x14ac:dyDescent="0.2">
      <c r="A339" s="2">
        <v>330</v>
      </c>
      <c r="B339" s="6">
        <v>800000</v>
      </c>
      <c r="C339" s="7">
        <v>120</v>
      </c>
      <c r="D339" s="24">
        <f t="shared" si="20"/>
        <v>0</v>
      </c>
      <c r="E339" s="24">
        <f t="shared" si="21"/>
        <v>0</v>
      </c>
      <c r="F339" s="25">
        <f t="shared" si="22"/>
        <v>0</v>
      </c>
      <c r="G339" s="25">
        <f t="shared" si="23"/>
        <v>0</v>
      </c>
    </row>
    <row r="340" spans="1:7" x14ac:dyDescent="0.2">
      <c r="A340" s="2">
        <v>331</v>
      </c>
      <c r="B340" s="6">
        <v>8088000</v>
      </c>
      <c r="C340" s="7">
        <v>1860.24</v>
      </c>
      <c r="D340" s="24">
        <f t="shared" si="20"/>
        <v>0.75272007912957473</v>
      </c>
      <c r="E340" s="24">
        <f t="shared" si="21"/>
        <v>0</v>
      </c>
      <c r="F340" s="25">
        <f t="shared" si="22"/>
        <v>1400.24</v>
      </c>
      <c r="G340" s="25">
        <f t="shared" si="23"/>
        <v>0</v>
      </c>
    </row>
    <row r="341" spans="1:7" x14ac:dyDescent="0.2">
      <c r="A341" s="2">
        <v>332</v>
      </c>
      <c r="B341" s="6">
        <v>17148000</v>
      </c>
      <c r="C341" s="7">
        <v>3601.08</v>
      </c>
      <c r="D341" s="24">
        <f t="shared" si="20"/>
        <v>0.46652670865407042</v>
      </c>
      <c r="E341" s="24">
        <f t="shared" si="21"/>
        <v>0.41684161418241195</v>
      </c>
      <c r="F341" s="25">
        <f t="shared" si="22"/>
        <v>1679.9999999999998</v>
      </c>
      <c r="G341" s="25">
        <f t="shared" si="23"/>
        <v>1501.08</v>
      </c>
    </row>
    <row r="342" spans="1:7" x14ac:dyDescent="0.2">
      <c r="A342" s="2">
        <v>333</v>
      </c>
      <c r="B342" s="6">
        <v>8610000</v>
      </c>
      <c r="C342" s="7">
        <v>1980.3</v>
      </c>
      <c r="D342" s="24">
        <f t="shared" si="20"/>
        <v>0.76771196283391407</v>
      </c>
      <c r="E342" s="24">
        <f t="shared" si="21"/>
        <v>0</v>
      </c>
      <c r="F342" s="25">
        <f t="shared" si="22"/>
        <v>1520.3</v>
      </c>
      <c r="G342" s="25">
        <f t="shared" si="23"/>
        <v>0</v>
      </c>
    </row>
    <row r="343" spans="1:7" x14ac:dyDescent="0.2">
      <c r="A343" s="2">
        <v>334</v>
      </c>
      <c r="B343" s="6">
        <v>800000</v>
      </c>
      <c r="C343" s="7">
        <v>208</v>
      </c>
      <c r="D343" s="24">
        <f t="shared" si="20"/>
        <v>0</v>
      </c>
      <c r="E343" s="24">
        <f t="shared" si="21"/>
        <v>0</v>
      </c>
      <c r="F343" s="25">
        <f t="shared" si="22"/>
        <v>0</v>
      </c>
      <c r="G343" s="25">
        <f t="shared" si="23"/>
        <v>0</v>
      </c>
    </row>
    <row r="344" spans="1:7" x14ac:dyDescent="0.2">
      <c r="A344" s="2">
        <v>335</v>
      </c>
      <c r="B344" s="6">
        <v>12615000</v>
      </c>
      <c r="C344" s="7">
        <v>2901.45</v>
      </c>
      <c r="D344" s="24">
        <f t="shared" si="20"/>
        <v>0.63416567578279825</v>
      </c>
      <c r="E344" s="24">
        <f t="shared" si="21"/>
        <v>0.20729290527150218</v>
      </c>
      <c r="F344" s="25">
        <f t="shared" si="22"/>
        <v>1839.9999999999998</v>
      </c>
      <c r="G344" s="25">
        <f t="shared" si="23"/>
        <v>601.44999999999993</v>
      </c>
    </row>
    <row r="345" spans="1:7" x14ac:dyDescent="0.2">
      <c r="A345" s="2">
        <v>336</v>
      </c>
      <c r="B345" s="6">
        <v>6208000</v>
      </c>
      <c r="C345" s="7">
        <v>1179.52</v>
      </c>
      <c r="D345" s="24">
        <f t="shared" si="20"/>
        <v>0.67783505154639179</v>
      </c>
      <c r="E345" s="24">
        <f t="shared" si="21"/>
        <v>0</v>
      </c>
      <c r="F345" s="25">
        <f t="shared" si="22"/>
        <v>799.52</v>
      </c>
      <c r="G345" s="25">
        <f t="shared" si="23"/>
        <v>0</v>
      </c>
    </row>
    <row r="346" spans="1:7" x14ac:dyDescent="0.2">
      <c r="A346" s="2">
        <v>337</v>
      </c>
      <c r="B346" s="6">
        <v>800000</v>
      </c>
      <c r="C346" s="7">
        <v>232</v>
      </c>
      <c r="D346" s="24">
        <f t="shared" si="20"/>
        <v>0</v>
      </c>
      <c r="E346" s="24">
        <f t="shared" si="21"/>
        <v>0</v>
      </c>
      <c r="F346" s="25">
        <f t="shared" si="22"/>
        <v>0</v>
      </c>
      <c r="G346" s="25">
        <f t="shared" si="23"/>
        <v>0</v>
      </c>
    </row>
    <row r="347" spans="1:7" x14ac:dyDescent="0.2">
      <c r="A347" s="2">
        <v>338</v>
      </c>
      <c r="B347" s="6">
        <v>1260000</v>
      </c>
      <c r="C347" s="7">
        <v>252</v>
      </c>
      <c r="D347" s="24">
        <f t="shared" si="20"/>
        <v>0</v>
      </c>
      <c r="E347" s="24">
        <f t="shared" si="21"/>
        <v>0</v>
      </c>
      <c r="F347" s="25">
        <f t="shared" si="22"/>
        <v>0</v>
      </c>
      <c r="G347" s="25">
        <f t="shared" si="23"/>
        <v>0</v>
      </c>
    </row>
    <row r="348" spans="1:7" x14ac:dyDescent="0.2">
      <c r="A348" s="2">
        <v>339</v>
      </c>
      <c r="B348" s="6">
        <v>19946000</v>
      </c>
      <c r="C348" s="7">
        <v>5385.42</v>
      </c>
      <c r="D348" s="24">
        <f t="shared" si="20"/>
        <v>0.40108292389451516</v>
      </c>
      <c r="E348" s="24">
        <f t="shared" si="21"/>
        <v>0.49864634513185602</v>
      </c>
      <c r="F348" s="25">
        <f t="shared" si="22"/>
        <v>2160</v>
      </c>
      <c r="G348" s="25">
        <f t="shared" si="23"/>
        <v>2685.42</v>
      </c>
    </row>
    <row r="349" spans="1:7" x14ac:dyDescent="0.2">
      <c r="A349" s="2">
        <v>340</v>
      </c>
      <c r="B349" s="6">
        <v>14043000</v>
      </c>
      <c r="C349" s="7">
        <v>2246.88</v>
      </c>
      <c r="D349" s="24">
        <f t="shared" si="20"/>
        <v>0.56967884355194764</v>
      </c>
      <c r="E349" s="24">
        <f t="shared" si="21"/>
        <v>0.28790144556006553</v>
      </c>
      <c r="F349" s="25">
        <f t="shared" si="22"/>
        <v>1280.0000000000002</v>
      </c>
      <c r="G349" s="25">
        <f t="shared" si="23"/>
        <v>646.88000000000011</v>
      </c>
    </row>
    <row r="350" spans="1:7" x14ac:dyDescent="0.2">
      <c r="A350" s="2">
        <v>341</v>
      </c>
      <c r="B350" s="6">
        <v>27508000</v>
      </c>
      <c r="C350" s="7">
        <v>7152.08</v>
      </c>
      <c r="D350" s="24">
        <f t="shared" si="20"/>
        <v>0.29082448742184092</v>
      </c>
      <c r="E350" s="24">
        <f t="shared" si="21"/>
        <v>0.63646939072269881</v>
      </c>
      <c r="F350" s="25">
        <f t="shared" si="22"/>
        <v>2080</v>
      </c>
      <c r="G350" s="25">
        <f t="shared" si="23"/>
        <v>4552.08</v>
      </c>
    </row>
    <row r="351" spans="1:7" x14ac:dyDescent="0.2">
      <c r="A351" s="2">
        <v>342</v>
      </c>
      <c r="B351" s="6">
        <v>14951000</v>
      </c>
      <c r="C351" s="7">
        <v>4485.3</v>
      </c>
      <c r="D351" s="24">
        <f t="shared" si="20"/>
        <v>0.53508126546719281</v>
      </c>
      <c r="E351" s="24">
        <f t="shared" si="21"/>
        <v>0.33114841816600898</v>
      </c>
      <c r="F351" s="25">
        <f t="shared" si="22"/>
        <v>2400</v>
      </c>
      <c r="G351" s="25">
        <f t="shared" si="23"/>
        <v>1485.3000000000002</v>
      </c>
    </row>
    <row r="352" spans="1:7" x14ac:dyDescent="0.2">
      <c r="A352" s="2">
        <v>343</v>
      </c>
      <c r="B352" s="6">
        <v>800000</v>
      </c>
      <c r="C352" s="7">
        <v>192</v>
      </c>
      <c r="D352" s="24">
        <f t="shared" si="20"/>
        <v>0</v>
      </c>
      <c r="E352" s="24">
        <f t="shared" si="21"/>
        <v>0</v>
      </c>
      <c r="F352" s="25">
        <f t="shared" si="22"/>
        <v>0</v>
      </c>
      <c r="G352" s="25">
        <f t="shared" si="23"/>
        <v>0</v>
      </c>
    </row>
    <row r="353" spans="1:7" x14ac:dyDescent="0.2">
      <c r="A353" s="2">
        <v>344</v>
      </c>
      <c r="B353" s="6">
        <v>26586000</v>
      </c>
      <c r="C353" s="7">
        <v>6646.5</v>
      </c>
      <c r="D353" s="24">
        <f t="shared" si="20"/>
        <v>0.3009102535168886</v>
      </c>
      <c r="E353" s="24">
        <f t="shared" si="21"/>
        <v>0.6238621831038893</v>
      </c>
      <c r="F353" s="25">
        <f t="shared" si="22"/>
        <v>2000</v>
      </c>
      <c r="G353" s="25">
        <f t="shared" si="23"/>
        <v>4146.5</v>
      </c>
    </row>
    <row r="354" spans="1:7" x14ac:dyDescent="0.2">
      <c r="A354" s="2">
        <v>345</v>
      </c>
      <c r="B354" s="6">
        <v>40000000</v>
      </c>
      <c r="C354" s="7">
        <v>10800</v>
      </c>
      <c r="D354" s="24">
        <f t="shared" si="20"/>
        <v>0.2</v>
      </c>
      <c r="E354" s="24">
        <f t="shared" si="21"/>
        <v>0.75</v>
      </c>
      <c r="F354" s="25">
        <f t="shared" si="22"/>
        <v>2160</v>
      </c>
      <c r="G354" s="25">
        <f t="shared" si="23"/>
        <v>8100</v>
      </c>
    </row>
    <row r="355" spans="1:7" x14ac:dyDescent="0.2">
      <c r="A355" s="2">
        <v>346</v>
      </c>
      <c r="B355" s="6">
        <v>26909000</v>
      </c>
      <c r="C355" s="7">
        <v>6458.16</v>
      </c>
      <c r="D355" s="24">
        <f t="shared" si="20"/>
        <v>0.29729830168345162</v>
      </c>
      <c r="E355" s="24">
        <f t="shared" si="21"/>
        <v>0.62837712289568548</v>
      </c>
      <c r="F355" s="25">
        <f t="shared" si="22"/>
        <v>1919.9999999999998</v>
      </c>
      <c r="G355" s="25">
        <f t="shared" si="23"/>
        <v>4058.16</v>
      </c>
    </row>
    <row r="356" spans="1:7" x14ac:dyDescent="0.2">
      <c r="A356" s="2">
        <v>347</v>
      </c>
      <c r="B356" s="6">
        <v>15862000</v>
      </c>
      <c r="C356" s="7">
        <v>3965.5</v>
      </c>
      <c r="D356" s="24">
        <f t="shared" si="20"/>
        <v>0.5043500189131257</v>
      </c>
      <c r="E356" s="24">
        <f t="shared" si="21"/>
        <v>0.36956247635859285</v>
      </c>
      <c r="F356" s="25">
        <f t="shared" si="22"/>
        <v>2000</v>
      </c>
      <c r="G356" s="25">
        <f t="shared" si="23"/>
        <v>1465.5</v>
      </c>
    </row>
    <row r="357" spans="1:7" x14ac:dyDescent="0.2">
      <c r="A357" s="2">
        <v>348</v>
      </c>
      <c r="B357" s="6">
        <v>28518000</v>
      </c>
      <c r="C357" s="7">
        <v>5988.78</v>
      </c>
      <c r="D357" s="24">
        <f t="shared" si="20"/>
        <v>0.2805245809664072</v>
      </c>
      <c r="E357" s="24">
        <f t="shared" si="21"/>
        <v>0.649344273791991</v>
      </c>
      <c r="F357" s="25">
        <f t="shared" si="22"/>
        <v>1680</v>
      </c>
      <c r="G357" s="25">
        <f t="shared" si="23"/>
        <v>3888.7799999999997</v>
      </c>
    </row>
    <row r="358" spans="1:7" x14ac:dyDescent="0.2">
      <c r="A358" s="2">
        <v>349</v>
      </c>
      <c r="B358" s="6">
        <v>15193000</v>
      </c>
      <c r="C358" s="7">
        <v>3494.39</v>
      </c>
      <c r="D358" s="24">
        <f t="shared" si="20"/>
        <v>0.526558283419996</v>
      </c>
      <c r="E358" s="24">
        <f t="shared" si="21"/>
        <v>0.34180214572500495</v>
      </c>
      <c r="F358" s="25">
        <f t="shared" si="22"/>
        <v>1839.9999999999998</v>
      </c>
      <c r="G358" s="25">
        <f t="shared" si="23"/>
        <v>1194.3900000000001</v>
      </c>
    </row>
    <row r="359" spans="1:7" x14ac:dyDescent="0.2">
      <c r="A359" s="2">
        <v>350</v>
      </c>
      <c r="B359" s="6">
        <v>39987000</v>
      </c>
      <c r="C359" s="7">
        <v>12395.97</v>
      </c>
      <c r="D359" s="24">
        <f t="shared" si="20"/>
        <v>0.20006502113186786</v>
      </c>
      <c r="E359" s="24">
        <f t="shared" si="21"/>
        <v>0.7499187235851652</v>
      </c>
      <c r="F359" s="25">
        <f t="shared" si="22"/>
        <v>2480</v>
      </c>
      <c r="G359" s="25">
        <f t="shared" si="23"/>
        <v>9295.9699999999993</v>
      </c>
    </row>
    <row r="360" spans="1:7" x14ac:dyDescent="0.2">
      <c r="A360" s="2">
        <v>351</v>
      </c>
      <c r="B360" s="6">
        <v>18275000</v>
      </c>
      <c r="C360" s="7">
        <v>4386</v>
      </c>
      <c r="D360" s="24">
        <f t="shared" si="20"/>
        <v>0.43775649794801641</v>
      </c>
      <c r="E360" s="24">
        <f t="shared" si="21"/>
        <v>0.45280437756497949</v>
      </c>
      <c r="F360" s="25">
        <f t="shared" si="22"/>
        <v>1920</v>
      </c>
      <c r="G360" s="25">
        <f t="shared" si="23"/>
        <v>1986</v>
      </c>
    </row>
    <row r="361" spans="1:7" x14ac:dyDescent="0.2">
      <c r="A361" s="2">
        <v>352</v>
      </c>
      <c r="B361" s="6">
        <v>17831000</v>
      </c>
      <c r="C361" s="7">
        <v>5527.61</v>
      </c>
      <c r="D361" s="24">
        <f t="shared" si="20"/>
        <v>0.44865683360439684</v>
      </c>
      <c r="E361" s="24">
        <f t="shared" si="21"/>
        <v>0.43917895799450396</v>
      </c>
      <c r="F361" s="25">
        <f t="shared" si="22"/>
        <v>2480</v>
      </c>
      <c r="G361" s="25">
        <f t="shared" si="23"/>
        <v>2427.6099999999997</v>
      </c>
    </row>
    <row r="362" spans="1:7" x14ac:dyDescent="0.2">
      <c r="A362" s="2">
        <v>353</v>
      </c>
      <c r="B362" s="6">
        <v>10780000</v>
      </c>
      <c r="C362" s="7">
        <v>2048.1999999999998</v>
      </c>
      <c r="D362" s="24">
        <f t="shared" si="20"/>
        <v>0.74211502782931349</v>
      </c>
      <c r="E362" s="24">
        <f t="shared" si="21"/>
        <v>7.2356215213358069E-2</v>
      </c>
      <c r="F362" s="25">
        <f t="shared" si="22"/>
        <v>1519.9999999999998</v>
      </c>
      <c r="G362" s="25">
        <f t="shared" si="23"/>
        <v>148.19999999999999</v>
      </c>
    </row>
    <row r="363" spans="1:7" x14ac:dyDescent="0.2">
      <c r="A363" s="2">
        <v>354</v>
      </c>
      <c r="B363" s="6">
        <v>1579000</v>
      </c>
      <c r="C363" s="7">
        <v>221.06</v>
      </c>
      <c r="D363" s="24">
        <f t="shared" si="20"/>
        <v>0</v>
      </c>
      <c r="E363" s="24">
        <f t="shared" si="21"/>
        <v>0</v>
      </c>
      <c r="F363" s="25">
        <f t="shared" si="22"/>
        <v>0</v>
      </c>
      <c r="G363" s="25">
        <f t="shared" si="23"/>
        <v>0</v>
      </c>
    </row>
    <row r="364" spans="1:7" x14ac:dyDescent="0.2">
      <c r="A364" s="2">
        <v>355</v>
      </c>
      <c r="B364" s="6">
        <v>8546000</v>
      </c>
      <c r="C364" s="7">
        <v>1110.98</v>
      </c>
      <c r="D364" s="24">
        <f t="shared" si="20"/>
        <v>0.7659723847413995</v>
      </c>
      <c r="E364" s="24">
        <f t="shared" si="21"/>
        <v>0</v>
      </c>
      <c r="F364" s="25">
        <f t="shared" si="22"/>
        <v>850.98</v>
      </c>
      <c r="G364" s="25">
        <f t="shared" si="23"/>
        <v>0</v>
      </c>
    </row>
    <row r="365" spans="1:7" x14ac:dyDescent="0.2">
      <c r="A365" s="2">
        <v>356</v>
      </c>
      <c r="B365" s="6">
        <v>6301000</v>
      </c>
      <c r="C365" s="7">
        <v>1827.29</v>
      </c>
      <c r="D365" s="24">
        <f t="shared" si="20"/>
        <v>0.68259006506903663</v>
      </c>
      <c r="E365" s="24">
        <f t="shared" si="21"/>
        <v>0</v>
      </c>
      <c r="F365" s="25">
        <f t="shared" si="22"/>
        <v>1247.29</v>
      </c>
      <c r="G365" s="25">
        <f t="shared" si="23"/>
        <v>0</v>
      </c>
    </row>
    <row r="366" spans="1:7" x14ac:dyDescent="0.2">
      <c r="A366" s="2">
        <v>357</v>
      </c>
      <c r="B366" s="6">
        <v>800000</v>
      </c>
      <c r="C366" s="7">
        <v>168</v>
      </c>
      <c r="D366" s="24">
        <f t="shared" si="20"/>
        <v>0</v>
      </c>
      <c r="E366" s="24">
        <f t="shared" si="21"/>
        <v>0</v>
      </c>
      <c r="F366" s="25">
        <f t="shared" si="22"/>
        <v>0</v>
      </c>
      <c r="G366" s="25">
        <f t="shared" si="23"/>
        <v>0</v>
      </c>
    </row>
    <row r="367" spans="1:7" x14ac:dyDescent="0.2">
      <c r="A367" s="2">
        <v>358</v>
      </c>
      <c r="B367" s="6">
        <v>40000000</v>
      </c>
      <c r="C367" s="7">
        <v>6400</v>
      </c>
      <c r="D367" s="24">
        <f t="shared" si="20"/>
        <v>0.2</v>
      </c>
      <c r="E367" s="24">
        <f t="shared" si="21"/>
        <v>0.75</v>
      </c>
      <c r="F367" s="25">
        <f t="shared" si="22"/>
        <v>1280</v>
      </c>
      <c r="G367" s="25">
        <f t="shared" si="23"/>
        <v>4800</v>
      </c>
    </row>
    <row r="368" spans="1:7" x14ac:dyDescent="0.2">
      <c r="A368" s="2">
        <v>359</v>
      </c>
      <c r="B368" s="6">
        <v>16539000</v>
      </c>
      <c r="C368" s="7">
        <v>2646.24</v>
      </c>
      <c r="D368" s="24">
        <f t="shared" si="20"/>
        <v>0.48370518169175886</v>
      </c>
      <c r="E368" s="24">
        <f t="shared" si="21"/>
        <v>0.39536852288530139</v>
      </c>
      <c r="F368" s="25">
        <f t="shared" si="22"/>
        <v>1279.9999999999998</v>
      </c>
      <c r="G368" s="25">
        <f t="shared" si="23"/>
        <v>1046.2399999999998</v>
      </c>
    </row>
    <row r="369" spans="1:7" x14ac:dyDescent="0.2">
      <c r="A369" s="2">
        <v>360</v>
      </c>
      <c r="B369" s="6">
        <v>4605000</v>
      </c>
      <c r="C369" s="7">
        <v>967.05</v>
      </c>
      <c r="D369" s="24">
        <f t="shared" si="20"/>
        <v>0.56568946796959829</v>
      </c>
      <c r="E369" s="24">
        <f t="shared" si="21"/>
        <v>0</v>
      </c>
      <c r="F369" s="25">
        <f t="shared" si="22"/>
        <v>547.04999999999995</v>
      </c>
      <c r="G369" s="25">
        <f t="shared" si="23"/>
        <v>0</v>
      </c>
    </row>
    <row r="370" spans="1:7" x14ac:dyDescent="0.2">
      <c r="A370" s="2">
        <v>361</v>
      </c>
      <c r="B370" s="6">
        <v>31772000</v>
      </c>
      <c r="C370" s="7">
        <v>7307.56</v>
      </c>
      <c r="D370" s="24">
        <f t="shared" si="20"/>
        <v>0.25179403248143017</v>
      </c>
      <c r="E370" s="24">
        <f t="shared" si="21"/>
        <v>0.68525745939821225</v>
      </c>
      <c r="F370" s="25">
        <f t="shared" si="22"/>
        <v>1840</v>
      </c>
      <c r="G370" s="25">
        <f t="shared" si="23"/>
        <v>5007.5600000000004</v>
      </c>
    </row>
    <row r="371" spans="1:7" x14ac:dyDescent="0.2">
      <c r="A371" s="2">
        <v>362</v>
      </c>
      <c r="B371" s="6">
        <v>8806000</v>
      </c>
      <c r="C371" s="7">
        <v>1497.02</v>
      </c>
      <c r="D371" s="24">
        <f t="shared" si="20"/>
        <v>0.77288212582330229</v>
      </c>
      <c r="E371" s="24">
        <f t="shared" si="21"/>
        <v>0</v>
      </c>
      <c r="F371" s="25">
        <f t="shared" si="22"/>
        <v>1157.02</v>
      </c>
      <c r="G371" s="25">
        <f t="shared" si="23"/>
        <v>0</v>
      </c>
    </row>
    <row r="372" spans="1:7" x14ac:dyDescent="0.2">
      <c r="A372" s="2">
        <v>363</v>
      </c>
      <c r="B372" s="6">
        <v>34593000</v>
      </c>
      <c r="C372" s="7">
        <v>6572.67</v>
      </c>
      <c r="D372" s="24">
        <f t="shared" si="20"/>
        <v>0.23126065967103171</v>
      </c>
      <c r="E372" s="24">
        <f t="shared" si="21"/>
        <v>0.71092417541121034</v>
      </c>
      <c r="F372" s="25">
        <f t="shared" si="22"/>
        <v>1520</v>
      </c>
      <c r="G372" s="25">
        <f t="shared" si="23"/>
        <v>4672.67</v>
      </c>
    </row>
    <row r="373" spans="1:7" x14ac:dyDescent="0.2">
      <c r="A373" s="2">
        <v>364</v>
      </c>
      <c r="B373" s="6">
        <v>3956000</v>
      </c>
      <c r="C373" s="7">
        <v>870.32</v>
      </c>
      <c r="D373" s="24">
        <f t="shared" si="20"/>
        <v>0.49443882709807885</v>
      </c>
      <c r="E373" s="24">
        <f t="shared" si="21"/>
        <v>0</v>
      </c>
      <c r="F373" s="25">
        <f t="shared" si="22"/>
        <v>430.32</v>
      </c>
      <c r="G373" s="25">
        <f t="shared" si="23"/>
        <v>0</v>
      </c>
    </row>
    <row r="374" spans="1:7" x14ac:dyDescent="0.2">
      <c r="A374" s="2">
        <v>365</v>
      </c>
      <c r="B374" s="6">
        <v>23036000</v>
      </c>
      <c r="C374" s="7">
        <v>3916.12</v>
      </c>
      <c r="D374" s="24">
        <f t="shared" si="20"/>
        <v>0.34728251432540369</v>
      </c>
      <c r="E374" s="24">
        <f t="shared" si="21"/>
        <v>0.56589685709324533</v>
      </c>
      <c r="F374" s="25">
        <f t="shared" si="22"/>
        <v>1359.9999999999998</v>
      </c>
      <c r="G374" s="25">
        <f t="shared" si="23"/>
        <v>2216.12</v>
      </c>
    </row>
    <row r="375" spans="1:7" x14ac:dyDescent="0.2">
      <c r="A375" s="2">
        <v>366</v>
      </c>
      <c r="B375" s="6">
        <v>20486000</v>
      </c>
      <c r="C375" s="7">
        <v>4097.2</v>
      </c>
      <c r="D375" s="24">
        <f t="shared" si="20"/>
        <v>0.39051059259982429</v>
      </c>
      <c r="E375" s="24">
        <f t="shared" si="21"/>
        <v>0.51186175925021971</v>
      </c>
      <c r="F375" s="25">
        <f t="shared" si="22"/>
        <v>1600</v>
      </c>
      <c r="G375" s="25">
        <f t="shared" si="23"/>
        <v>2097.2000000000003</v>
      </c>
    </row>
    <row r="376" spans="1:7" x14ac:dyDescent="0.2">
      <c r="A376" s="2">
        <v>367</v>
      </c>
      <c r="B376" s="6">
        <v>13363000</v>
      </c>
      <c r="C376" s="7">
        <v>1737.19</v>
      </c>
      <c r="D376" s="24">
        <f t="shared" si="20"/>
        <v>0.59866796378058817</v>
      </c>
      <c r="E376" s="24">
        <f t="shared" si="21"/>
        <v>0.25166504527426475</v>
      </c>
      <c r="F376" s="25">
        <f t="shared" si="22"/>
        <v>1040</v>
      </c>
      <c r="G376" s="25">
        <f t="shared" si="23"/>
        <v>437.19</v>
      </c>
    </row>
    <row r="377" spans="1:7" x14ac:dyDescent="0.2">
      <c r="A377" s="2">
        <v>368</v>
      </c>
      <c r="B377" s="6">
        <v>23720000</v>
      </c>
      <c r="C377" s="7">
        <v>4506.8</v>
      </c>
      <c r="D377" s="24">
        <f t="shared" si="20"/>
        <v>0.33726812816188873</v>
      </c>
      <c r="E377" s="24">
        <f t="shared" si="21"/>
        <v>0.57841483979763908</v>
      </c>
      <c r="F377" s="25">
        <f t="shared" si="22"/>
        <v>1520.0000000000002</v>
      </c>
      <c r="G377" s="25">
        <f t="shared" si="23"/>
        <v>2606.7999999999997</v>
      </c>
    </row>
    <row r="378" spans="1:7" x14ac:dyDescent="0.2">
      <c r="A378" s="2">
        <v>369</v>
      </c>
      <c r="B378" s="6">
        <v>800000</v>
      </c>
      <c r="C378" s="7">
        <v>184</v>
      </c>
      <c r="D378" s="24">
        <f t="shared" si="20"/>
        <v>0</v>
      </c>
      <c r="E378" s="24">
        <f t="shared" si="21"/>
        <v>0</v>
      </c>
      <c r="F378" s="25">
        <f t="shared" si="22"/>
        <v>0</v>
      </c>
      <c r="G378" s="25">
        <f t="shared" si="23"/>
        <v>0</v>
      </c>
    </row>
    <row r="379" spans="1:7" x14ac:dyDescent="0.2">
      <c r="A379" s="2">
        <v>370</v>
      </c>
      <c r="B379" s="6">
        <v>1846000</v>
      </c>
      <c r="C379" s="7">
        <v>553.79999999999995</v>
      </c>
      <c r="D379" s="24">
        <f t="shared" si="20"/>
        <v>0</v>
      </c>
      <c r="E379" s="24">
        <f t="shared" si="21"/>
        <v>0</v>
      </c>
      <c r="F379" s="25">
        <f t="shared" si="22"/>
        <v>0</v>
      </c>
      <c r="G379" s="25">
        <f t="shared" si="23"/>
        <v>0</v>
      </c>
    </row>
    <row r="380" spans="1:7" x14ac:dyDescent="0.2">
      <c r="A380" s="2">
        <v>371</v>
      </c>
      <c r="B380" s="6">
        <v>27532000</v>
      </c>
      <c r="C380" s="7">
        <v>6607.68</v>
      </c>
      <c r="D380" s="24">
        <f t="shared" si="20"/>
        <v>0.29057097195990123</v>
      </c>
      <c r="E380" s="24">
        <f t="shared" si="21"/>
        <v>0.63678628505012347</v>
      </c>
      <c r="F380" s="25">
        <f t="shared" si="22"/>
        <v>1920.0000000000002</v>
      </c>
      <c r="G380" s="25">
        <f t="shared" si="23"/>
        <v>4207.68</v>
      </c>
    </row>
    <row r="381" spans="1:7" x14ac:dyDescent="0.2">
      <c r="A381" s="2">
        <v>372</v>
      </c>
      <c r="B381" s="6">
        <v>38106000</v>
      </c>
      <c r="C381" s="7">
        <v>11812.86</v>
      </c>
      <c r="D381" s="24">
        <f t="shared" si="20"/>
        <v>0.20994069175457933</v>
      </c>
      <c r="E381" s="24">
        <f t="shared" si="21"/>
        <v>0.73757413530677585</v>
      </c>
      <c r="F381" s="25">
        <f t="shared" si="22"/>
        <v>2480</v>
      </c>
      <c r="G381" s="25">
        <f t="shared" si="23"/>
        <v>8712.86</v>
      </c>
    </row>
    <row r="382" spans="1:7" x14ac:dyDescent="0.2">
      <c r="A382" s="2">
        <v>373</v>
      </c>
      <c r="B382" s="6">
        <v>3496000</v>
      </c>
      <c r="C382" s="7">
        <v>1013.84</v>
      </c>
      <c r="D382" s="24">
        <f t="shared" si="20"/>
        <v>0.42791762013729978</v>
      </c>
      <c r="E382" s="24">
        <f t="shared" si="21"/>
        <v>0</v>
      </c>
      <c r="F382" s="25">
        <f t="shared" si="22"/>
        <v>433.84000000000003</v>
      </c>
      <c r="G382" s="25">
        <f t="shared" si="23"/>
        <v>0</v>
      </c>
    </row>
    <row r="383" spans="1:7" x14ac:dyDescent="0.2">
      <c r="A383" s="2">
        <v>374</v>
      </c>
      <c r="B383" s="6">
        <v>800000</v>
      </c>
      <c r="C383" s="7">
        <v>136</v>
      </c>
      <c r="D383" s="24">
        <f t="shared" si="20"/>
        <v>0</v>
      </c>
      <c r="E383" s="24">
        <f t="shared" si="21"/>
        <v>0</v>
      </c>
      <c r="F383" s="25">
        <f t="shared" si="22"/>
        <v>0</v>
      </c>
      <c r="G383" s="25">
        <f t="shared" si="23"/>
        <v>0</v>
      </c>
    </row>
    <row r="384" spans="1:7" x14ac:dyDescent="0.2">
      <c r="A384" s="2">
        <v>375</v>
      </c>
      <c r="B384" s="6">
        <v>37492000</v>
      </c>
      <c r="C384" s="7">
        <v>4873.96</v>
      </c>
      <c r="D384" s="24">
        <f t="shared" si="20"/>
        <v>0.21337885415555319</v>
      </c>
      <c r="E384" s="24">
        <f t="shared" si="21"/>
        <v>0.7332764323055585</v>
      </c>
      <c r="F384" s="25">
        <f t="shared" si="22"/>
        <v>1040</v>
      </c>
      <c r="G384" s="25">
        <f t="shared" si="23"/>
        <v>3573.96</v>
      </c>
    </row>
    <row r="385" spans="1:7" x14ac:dyDescent="0.2">
      <c r="A385" s="2">
        <v>376</v>
      </c>
      <c r="B385" s="6">
        <v>1176000</v>
      </c>
      <c r="C385" s="7">
        <v>317.52</v>
      </c>
      <c r="D385" s="24">
        <f t="shared" si="20"/>
        <v>0</v>
      </c>
      <c r="E385" s="24">
        <f t="shared" si="21"/>
        <v>0</v>
      </c>
      <c r="F385" s="25">
        <f t="shared" si="22"/>
        <v>0</v>
      </c>
      <c r="G385" s="25">
        <f t="shared" si="23"/>
        <v>0</v>
      </c>
    </row>
    <row r="386" spans="1:7" x14ac:dyDescent="0.2">
      <c r="A386" s="2">
        <v>377</v>
      </c>
      <c r="B386" s="6">
        <v>4425000</v>
      </c>
      <c r="C386" s="7">
        <v>1283.25</v>
      </c>
      <c r="D386" s="24">
        <f t="shared" si="20"/>
        <v>0.54802259887005644</v>
      </c>
      <c r="E386" s="24">
        <f t="shared" si="21"/>
        <v>0</v>
      </c>
      <c r="F386" s="25">
        <f t="shared" si="22"/>
        <v>703.24999999999989</v>
      </c>
      <c r="G386" s="25">
        <f t="shared" si="23"/>
        <v>0</v>
      </c>
    </row>
    <row r="387" spans="1:7" x14ac:dyDescent="0.2">
      <c r="A387" s="2">
        <v>378</v>
      </c>
      <c r="B387" s="6">
        <v>13280000</v>
      </c>
      <c r="C387" s="7">
        <v>2124.8000000000002</v>
      </c>
      <c r="D387" s="24">
        <f t="shared" si="20"/>
        <v>0.60240963855421692</v>
      </c>
      <c r="E387" s="24">
        <f t="shared" si="21"/>
        <v>0.24698795180722891</v>
      </c>
      <c r="F387" s="25">
        <f t="shared" si="22"/>
        <v>1280.0000000000002</v>
      </c>
      <c r="G387" s="25">
        <f t="shared" si="23"/>
        <v>524.80000000000007</v>
      </c>
    </row>
    <row r="388" spans="1:7" x14ac:dyDescent="0.2">
      <c r="A388" s="2">
        <v>379</v>
      </c>
      <c r="B388" s="6">
        <v>885000</v>
      </c>
      <c r="C388" s="7">
        <v>150.44999999999999</v>
      </c>
      <c r="D388" s="24">
        <f t="shared" si="20"/>
        <v>0</v>
      </c>
      <c r="E388" s="24">
        <f t="shared" si="21"/>
        <v>0</v>
      </c>
      <c r="F388" s="25">
        <f t="shared" si="22"/>
        <v>0</v>
      </c>
      <c r="G388" s="25">
        <f t="shared" si="23"/>
        <v>0</v>
      </c>
    </row>
    <row r="389" spans="1:7" x14ac:dyDescent="0.2">
      <c r="A389" s="2">
        <v>380</v>
      </c>
      <c r="B389" s="6">
        <v>800000</v>
      </c>
      <c r="C389" s="7">
        <v>112</v>
      </c>
      <c r="D389" s="24">
        <f t="shared" si="20"/>
        <v>0</v>
      </c>
      <c r="E389" s="24">
        <f t="shared" si="21"/>
        <v>0</v>
      </c>
      <c r="F389" s="25">
        <f t="shared" si="22"/>
        <v>0</v>
      </c>
      <c r="G389" s="25">
        <f t="shared" si="23"/>
        <v>0</v>
      </c>
    </row>
    <row r="390" spans="1:7" x14ac:dyDescent="0.2">
      <c r="A390" s="2">
        <v>381</v>
      </c>
      <c r="B390" s="6">
        <v>2763000</v>
      </c>
      <c r="C390" s="7">
        <v>386.82</v>
      </c>
      <c r="D390" s="24">
        <f t="shared" si="20"/>
        <v>0.27614911328266378</v>
      </c>
      <c r="E390" s="24">
        <f t="shared" si="21"/>
        <v>0</v>
      </c>
      <c r="F390" s="25">
        <f t="shared" si="22"/>
        <v>106.82000000000001</v>
      </c>
      <c r="G390" s="25">
        <f t="shared" si="23"/>
        <v>0</v>
      </c>
    </row>
    <row r="391" spans="1:7" x14ac:dyDescent="0.2">
      <c r="A391" s="2">
        <v>382</v>
      </c>
      <c r="B391" s="6">
        <v>800000</v>
      </c>
      <c r="C391" s="7">
        <v>176</v>
      </c>
      <c r="D391" s="24">
        <f t="shared" si="20"/>
        <v>0</v>
      </c>
      <c r="E391" s="24">
        <f t="shared" si="21"/>
        <v>0</v>
      </c>
      <c r="F391" s="25">
        <f t="shared" si="22"/>
        <v>0</v>
      </c>
      <c r="G391" s="25">
        <f t="shared" si="23"/>
        <v>0</v>
      </c>
    </row>
    <row r="392" spans="1:7" x14ac:dyDescent="0.2">
      <c r="A392" s="2">
        <v>383</v>
      </c>
      <c r="B392" s="6">
        <v>17908000</v>
      </c>
      <c r="C392" s="7">
        <v>5551.48</v>
      </c>
      <c r="D392" s="24">
        <f t="shared" si="20"/>
        <v>0.44672771945499218</v>
      </c>
      <c r="E392" s="24">
        <f t="shared" si="21"/>
        <v>0.44159035068125979</v>
      </c>
      <c r="F392" s="25">
        <f t="shared" si="22"/>
        <v>2480</v>
      </c>
      <c r="G392" s="25">
        <f t="shared" si="23"/>
        <v>2451.48</v>
      </c>
    </row>
    <row r="393" spans="1:7" x14ac:dyDescent="0.2">
      <c r="A393" s="2">
        <v>384</v>
      </c>
      <c r="B393" s="6">
        <v>9321000</v>
      </c>
      <c r="C393" s="7">
        <v>1864.2</v>
      </c>
      <c r="D393" s="24">
        <f t="shared" si="20"/>
        <v>0.78543074777384403</v>
      </c>
      <c r="E393" s="24">
        <f t="shared" si="21"/>
        <v>0</v>
      </c>
      <c r="F393" s="25">
        <f t="shared" si="22"/>
        <v>1464.2</v>
      </c>
      <c r="G393" s="25">
        <f t="shared" si="23"/>
        <v>0</v>
      </c>
    </row>
    <row r="394" spans="1:7" x14ac:dyDescent="0.2">
      <c r="A394" s="2">
        <v>385</v>
      </c>
      <c r="B394" s="6">
        <v>800000</v>
      </c>
      <c r="C394" s="7">
        <v>200</v>
      </c>
      <c r="D394" s="24">
        <f t="shared" si="20"/>
        <v>0</v>
      </c>
      <c r="E394" s="24">
        <f t="shared" si="21"/>
        <v>0</v>
      </c>
      <c r="F394" s="25">
        <f t="shared" si="22"/>
        <v>0</v>
      </c>
      <c r="G394" s="25">
        <f t="shared" si="23"/>
        <v>0</v>
      </c>
    </row>
    <row r="395" spans="1:7" x14ac:dyDescent="0.2">
      <c r="A395" s="2">
        <v>386</v>
      </c>
      <c r="B395" s="6">
        <v>2517000</v>
      </c>
      <c r="C395" s="7">
        <v>679.59</v>
      </c>
      <c r="D395" s="24">
        <f t="shared" ref="D395:D458" si="24">MAX(0,MIN(8000000,B395-2000000))/B395</f>
        <v>0.20540325784664282</v>
      </c>
      <c r="E395" s="24">
        <f t="shared" ref="E395:E458" si="25">MAX(0,MIN(30000000,B395-10000000))/B395</f>
        <v>0</v>
      </c>
      <c r="F395" s="25">
        <f t="shared" ref="F395:F458" si="26">+D395*$C395</f>
        <v>139.59</v>
      </c>
      <c r="G395" s="25">
        <f t="shared" ref="G395:G458" si="27">+E395*$C395</f>
        <v>0</v>
      </c>
    </row>
    <row r="396" spans="1:7" x14ac:dyDescent="0.2">
      <c r="A396" s="2">
        <v>387</v>
      </c>
      <c r="B396" s="6">
        <v>8940000</v>
      </c>
      <c r="C396" s="7">
        <v>2771.4</v>
      </c>
      <c r="D396" s="24">
        <f t="shared" si="24"/>
        <v>0.77628635346756147</v>
      </c>
      <c r="E396" s="24">
        <f t="shared" si="25"/>
        <v>0</v>
      </c>
      <c r="F396" s="25">
        <f t="shared" si="26"/>
        <v>2151.4</v>
      </c>
      <c r="G396" s="25">
        <f t="shared" si="27"/>
        <v>0</v>
      </c>
    </row>
    <row r="397" spans="1:7" x14ac:dyDescent="0.2">
      <c r="A397" s="2">
        <v>388</v>
      </c>
      <c r="B397" s="6">
        <v>800000</v>
      </c>
      <c r="C397" s="7">
        <v>152</v>
      </c>
      <c r="D397" s="24">
        <f t="shared" si="24"/>
        <v>0</v>
      </c>
      <c r="E397" s="24">
        <f t="shared" si="25"/>
        <v>0</v>
      </c>
      <c r="F397" s="25">
        <f t="shared" si="26"/>
        <v>0</v>
      </c>
      <c r="G397" s="25">
        <f t="shared" si="27"/>
        <v>0</v>
      </c>
    </row>
    <row r="398" spans="1:7" x14ac:dyDescent="0.2">
      <c r="A398" s="2">
        <v>389</v>
      </c>
      <c r="B398" s="6">
        <v>23183000</v>
      </c>
      <c r="C398" s="7">
        <v>3709.28</v>
      </c>
      <c r="D398" s="24">
        <f t="shared" si="24"/>
        <v>0.34508044687917871</v>
      </c>
      <c r="E398" s="24">
        <f t="shared" si="25"/>
        <v>0.56864944140102658</v>
      </c>
      <c r="F398" s="25">
        <f t="shared" si="26"/>
        <v>1280</v>
      </c>
      <c r="G398" s="25">
        <f t="shared" si="27"/>
        <v>2109.2800000000002</v>
      </c>
    </row>
    <row r="399" spans="1:7" x14ac:dyDescent="0.2">
      <c r="A399" s="2">
        <v>390</v>
      </c>
      <c r="B399" s="6">
        <v>28692000</v>
      </c>
      <c r="C399" s="7">
        <v>4303.8</v>
      </c>
      <c r="D399" s="24">
        <f t="shared" si="24"/>
        <v>0.27882336539802033</v>
      </c>
      <c r="E399" s="24">
        <f t="shared" si="25"/>
        <v>0.65147079325247459</v>
      </c>
      <c r="F399" s="25">
        <f t="shared" si="26"/>
        <v>1200</v>
      </c>
      <c r="G399" s="25">
        <f t="shared" si="27"/>
        <v>2803.8</v>
      </c>
    </row>
    <row r="400" spans="1:7" x14ac:dyDescent="0.2">
      <c r="A400" s="2">
        <v>391</v>
      </c>
      <c r="B400" s="6">
        <v>800000</v>
      </c>
      <c r="C400" s="7">
        <v>104</v>
      </c>
      <c r="D400" s="24">
        <f t="shared" si="24"/>
        <v>0</v>
      </c>
      <c r="E400" s="24">
        <f t="shared" si="25"/>
        <v>0</v>
      </c>
      <c r="F400" s="25">
        <f t="shared" si="26"/>
        <v>0</v>
      </c>
      <c r="G400" s="25">
        <f t="shared" si="27"/>
        <v>0</v>
      </c>
    </row>
    <row r="401" spans="1:7" x14ac:dyDescent="0.2">
      <c r="A401" s="2">
        <v>392</v>
      </c>
      <c r="B401" s="6">
        <v>800000</v>
      </c>
      <c r="C401" s="7">
        <v>104</v>
      </c>
      <c r="D401" s="24">
        <f t="shared" si="24"/>
        <v>0</v>
      </c>
      <c r="E401" s="24">
        <f t="shared" si="25"/>
        <v>0</v>
      </c>
      <c r="F401" s="25">
        <f t="shared" si="26"/>
        <v>0</v>
      </c>
      <c r="G401" s="25">
        <f t="shared" si="27"/>
        <v>0</v>
      </c>
    </row>
    <row r="402" spans="1:7" x14ac:dyDescent="0.2">
      <c r="A402" s="2">
        <v>393</v>
      </c>
      <c r="B402" s="6">
        <v>24255000</v>
      </c>
      <c r="C402" s="7">
        <v>3395.7</v>
      </c>
      <c r="D402" s="24">
        <f t="shared" si="24"/>
        <v>0.32982890125747266</v>
      </c>
      <c r="E402" s="24">
        <f t="shared" si="25"/>
        <v>0.58771387342815917</v>
      </c>
      <c r="F402" s="25">
        <f t="shared" si="26"/>
        <v>1119.9999999999998</v>
      </c>
      <c r="G402" s="25">
        <f t="shared" si="27"/>
        <v>1995.7</v>
      </c>
    </row>
    <row r="403" spans="1:7" x14ac:dyDescent="0.2">
      <c r="A403" s="2">
        <v>394</v>
      </c>
      <c r="B403" s="6">
        <v>32193000</v>
      </c>
      <c r="C403" s="7">
        <v>8692.11</v>
      </c>
      <c r="D403" s="24">
        <f t="shared" si="24"/>
        <v>0.2485012269748082</v>
      </c>
      <c r="E403" s="24">
        <f t="shared" si="25"/>
        <v>0.68937346628148977</v>
      </c>
      <c r="F403" s="25">
        <f t="shared" si="26"/>
        <v>2160.0000000000005</v>
      </c>
      <c r="G403" s="25">
        <f t="shared" si="27"/>
        <v>5992.1100000000006</v>
      </c>
    </row>
    <row r="404" spans="1:7" x14ac:dyDescent="0.2">
      <c r="A404" s="2">
        <v>395</v>
      </c>
      <c r="B404" s="6">
        <v>17228000</v>
      </c>
      <c r="C404" s="7">
        <v>2411.92</v>
      </c>
      <c r="D404" s="24">
        <f t="shared" si="24"/>
        <v>0.46436034362665429</v>
      </c>
      <c r="E404" s="24">
        <f t="shared" si="25"/>
        <v>0.41954957046668212</v>
      </c>
      <c r="F404" s="25">
        <f t="shared" si="26"/>
        <v>1120</v>
      </c>
      <c r="G404" s="25">
        <f t="shared" si="27"/>
        <v>1011.92</v>
      </c>
    </row>
    <row r="405" spans="1:7" x14ac:dyDescent="0.2">
      <c r="A405" s="2">
        <v>396</v>
      </c>
      <c r="B405" s="6">
        <v>2524000</v>
      </c>
      <c r="C405" s="7">
        <v>403.84</v>
      </c>
      <c r="D405" s="24">
        <f t="shared" si="24"/>
        <v>0.2076069730586371</v>
      </c>
      <c r="E405" s="24">
        <f t="shared" si="25"/>
        <v>0</v>
      </c>
      <c r="F405" s="25">
        <f t="shared" si="26"/>
        <v>83.84</v>
      </c>
      <c r="G405" s="25">
        <f t="shared" si="27"/>
        <v>0</v>
      </c>
    </row>
    <row r="406" spans="1:7" x14ac:dyDescent="0.2">
      <c r="A406" s="2">
        <v>397</v>
      </c>
      <c r="B406" s="6">
        <v>800000</v>
      </c>
      <c r="C406" s="7">
        <v>184</v>
      </c>
      <c r="D406" s="24">
        <f t="shared" si="24"/>
        <v>0</v>
      </c>
      <c r="E406" s="24">
        <f t="shared" si="25"/>
        <v>0</v>
      </c>
      <c r="F406" s="25">
        <f t="shared" si="26"/>
        <v>0</v>
      </c>
      <c r="G406" s="25">
        <f t="shared" si="27"/>
        <v>0</v>
      </c>
    </row>
    <row r="407" spans="1:7" x14ac:dyDescent="0.2">
      <c r="A407" s="2">
        <v>398</v>
      </c>
      <c r="B407" s="6">
        <v>4213000</v>
      </c>
      <c r="C407" s="7">
        <v>1095.3800000000001</v>
      </c>
      <c r="D407" s="24">
        <f t="shared" si="24"/>
        <v>0.52527889864704491</v>
      </c>
      <c r="E407" s="24">
        <f t="shared" si="25"/>
        <v>0</v>
      </c>
      <c r="F407" s="25">
        <f t="shared" si="26"/>
        <v>575.38000000000011</v>
      </c>
      <c r="G407" s="25">
        <f t="shared" si="27"/>
        <v>0</v>
      </c>
    </row>
    <row r="408" spans="1:7" x14ac:dyDescent="0.2">
      <c r="A408" s="2">
        <v>399</v>
      </c>
      <c r="B408" s="6">
        <v>14911000</v>
      </c>
      <c r="C408" s="7">
        <v>4025.97</v>
      </c>
      <c r="D408" s="24">
        <f t="shared" si="24"/>
        <v>0.53651666554892363</v>
      </c>
      <c r="E408" s="24">
        <f t="shared" si="25"/>
        <v>0.32935416806384549</v>
      </c>
      <c r="F408" s="25">
        <f t="shared" si="26"/>
        <v>2160</v>
      </c>
      <c r="G408" s="25">
        <f t="shared" si="27"/>
        <v>1325.97</v>
      </c>
    </row>
    <row r="409" spans="1:7" x14ac:dyDescent="0.2">
      <c r="A409" s="2">
        <v>400</v>
      </c>
      <c r="B409" s="6">
        <v>40000000</v>
      </c>
      <c r="C409" s="7">
        <v>5200</v>
      </c>
      <c r="D409" s="24">
        <f t="shared" si="24"/>
        <v>0.2</v>
      </c>
      <c r="E409" s="24">
        <f t="shared" si="25"/>
        <v>0.75</v>
      </c>
      <c r="F409" s="25">
        <f t="shared" si="26"/>
        <v>1040</v>
      </c>
      <c r="G409" s="25">
        <f t="shared" si="27"/>
        <v>3900</v>
      </c>
    </row>
    <row r="410" spans="1:7" x14ac:dyDescent="0.2">
      <c r="A410" s="2">
        <v>401</v>
      </c>
      <c r="B410" s="6">
        <v>21906000</v>
      </c>
      <c r="C410" s="7">
        <v>3504.96</v>
      </c>
      <c r="D410" s="24">
        <f t="shared" si="24"/>
        <v>0.36519674974892724</v>
      </c>
      <c r="E410" s="24">
        <f t="shared" si="25"/>
        <v>0.543504062813841</v>
      </c>
      <c r="F410" s="25">
        <f t="shared" si="26"/>
        <v>1280</v>
      </c>
      <c r="G410" s="25">
        <f t="shared" si="27"/>
        <v>1904.9600000000003</v>
      </c>
    </row>
    <row r="411" spans="1:7" x14ac:dyDescent="0.2">
      <c r="A411" s="2">
        <v>402</v>
      </c>
      <c r="B411" s="6">
        <v>1538000</v>
      </c>
      <c r="C411" s="7">
        <v>446.02</v>
      </c>
      <c r="D411" s="24">
        <f t="shared" si="24"/>
        <v>0</v>
      </c>
      <c r="E411" s="24">
        <f t="shared" si="25"/>
        <v>0</v>
      </c>
      <c r="F411" s="25">
        <f t="shared" si="26"/>
        <v>0</v>
      </c>
      <c r="G411" s="25">
        <f t="shared" si="27"/>
        <v>0</v>
      </c>
    </row>
    <row r="412" spans="1:7" x14ac:dyDescent="0.2">
      <c r="A412" s="2">
        <v>403</v>
      </c>
      <c r="B412" s="6">
        <v>7706000</v>
      </c>
      <c r="C412" s="7">
        <v>2157.6799999999998</v>
      </c>
      <c r="D412" s="24">
        <f t="shared" si="24"/>
        <v>0.7404619776797301</v>
      </c>
      <c r="E412" s="24">
        <f t="shared" si="25"/>
        <v>0</v>
      </c>
      <c r="F412" s="25">
        <f t="shared" si="26"/>
        <v>1597.6799999999998</v>
      </c>
      <c r="G412" s="25">
        <f t="shared" si="27"/>
        <v>0</v>
      </c>
    </row>
    <row r="413" spans="1:7" x14ac:dyDescent="0.2">
      <c r="A413" s="2">
        <v>404</v>
      </c>
      <c r="B413" s="6">
        <v>17076000</v>
      </c>
      <c r="C413" s="7">
        <v>4439.76</v>
      </c>
      <c r="D413" s="24">
        <f t="shared" si="24"/>
        <v>0.46849379245724992</v>
      </c>
      <c r="E413" s="24">
        <f t="shared" si="25"/>
        <v>0.41438275942843755</v>
      </c>
      <c r="F413" s="25">
        <f t="shared" si="26"/>
        <v>2080</v>
      </c>
      <c r="G413" s="25">
        <f t="shared" si="27"/>
        <v>1839.76</v>
      </c>
    </row>
    <row r="414" spans="1:7" x14ac:dyDescent="0.2">
      <c r="A414" s="2">
        <v>405</v>
      </c>
      <c r="B414" s="6">
        <v>35427000</v>
      </c>
      <c r="C414" s="7">
        <v>5668.32</v>
      </c>
      <c r="D414" s="24">
        <f t="shared" si="24"/>
        <v>0.22581646766590455</v>
      </c>
      <c r="E414" s="24">
        <f t="shared" si="25"/>
        <v>0.71772941541761937</v>
      </c>
      <c r="F414" s="25">
        <f t="shared" si="26"/>
        <v>1280</v>
      </c>
      <c r="G414" s="25">
        <f t="shared" si="27"/>
        <v>4068.32</v>
      </c>
    </row>
    <row r="415" spans="1:7" x14ac:dyDescent="0.2">
      <c r="A415" s="2">
        <v>406</v>
      </c>
      <c r="B415" s="6">
        <v>40000000</v>
      </c>
      <c r="C415" s="7">
        <v>9600</v>
      </c>
      <c r="D415" s="24">
        <f t="shared" si="24"/>
        <v>0.2</v>
      </c>
      <c r="E415" s="24">
        <f t="shared" si="25"/>
        <v>0.75</v>
      </c>
      <c r="F415" s="25">
        <f t="shared" si="26"/>
        <v>1920</v>
      </c>
      <c r="G415" s="25">
        <f t="shared" si="27"/>
        <v>7200</v>
      </c>
    </row>
    <row r="416" spans="1:7" x14ac:dyDescent="0.2">
      <c r="A416" s="2">
        <v>407</v>
      </c>
      <c r="B416" s="6">
        <v>27505000</v>
      </c>
      <c r="C416" s="7">
        <v>4125.75</v>
      </c>
      <c r="D416" s="24">
        <f t="shared" si="24"/>
        <v>0.2908562079621887</v>
      </c>
      <c r="E416" s="24">
        <f t="shared" si="25"/>
        <v>0.63642974004726416</v>
      </c>
      <c r="F416" s="25">
        <f t="shared" si="26"/>
        <v>1200</v>
      </c>
      <c r="G416" s="25">
        <f t="shared" si="27"/>
        <v>2625.75</v>
      </c>
    </row>
    <row r="417" spans="1:7" x14ac:dyDescent="0.2">
      <c r="A417" s="2">
        <v>408</v>
      </c>
      <c r="B417" s="6">
        <v>5682000</v>
      </c>
      <c r="C417" s="7">
        <v>1136.4000000000001</v>
      </c>
      <c r="D417" s="24">
        <f t="shared" si="24"/>
        <v>0.64801126363956352</v>
      </c>
      <c r="E417" s="24">
        <f t="shared" si="25"/>
        <v>0</v>
      </c>
      <c r="F417" s="25">
        <f t="shared" si="26"/>
        <v>736.40000000000009</v>
      </c>
      <c r="G417" s="25">
        <f t="shared" si="27"/>
        <v>0</v>
      </c>
    </row>
    <row r="418" spans="1:7" x14ac:dyDescent="0.2">
      <c r="A418" s="2">
        <v>409</v>
      </c>
      <c r="B418" s="6">
        <v>6122000</v>
      </c>
      <c r="C418" s="7">
        <v>857.08</v>
      </c>
      <c r="D418" s="24">
        <f t="shared" si="24"/>
        <v>0.67330937602090823</v>
      </c>
      <c r="E418" s="24">
        <f t="shared" si="25"/>
        <v>0</v>
      </c>
      <c r="F418" s="25">
        <f t="shared" si="26"/>
        <v>577.08000000000004</v>
      </c>
      <c r="G418" s="25">
        <f t="shared" si="27"/>
        <v>0</v>
      </c>
    </row>
    <row r="419" spans="1:7" x14ac:dyDescent="0.2">
      <c r="A419" s="2">
        <v>410</v>
      </c>
      <c r="B419" s="6">
        <v>3490000</v>
      </c>
      <c r="C419" s="7">
        <v>698</v>
      </c>
      <c r="D419" s="24">
        <f t="shared" si="24"/>
        <v>0.42693409742120342</v>
      </c>
      <c r="E419" s="24">
        <f t="shared" si="25"/>
        <v>0</v>
      </c>
      <c r="F419" s="25">
        <f t="shared" si="26"/>
        <v>298</v>
      </c>
      <c r="G419" s="25">
        <f t="shared" si="27"/>
        <v>0</v>
      </c>
    </row>
    <row r="420" spans="1:7" x14ac:dyDescent="0.2">
      <c r="A420" s="2">
        <v>411</v>
      </c>
      <c r="B420" s="6">
        <v>14641000</v>
      </c>
      <c r="C420" s="7">
        <v>4245.8900000000003</v>
      </c>
      <c r="D420" s="24">
        <f t="shared" si="24"/>
        <v>0.54641076429205659</v>
      </c>
      <c r="E420" s="24">
        <f t="shared" si="25"/>
        <v>0.31698654463492931</v>
      </c>
      <c r="F420" s="25">
        <f t="shared" si="26"/>
        <v>2320.0000000000005</v>
      </c>
      <c r="G420" s="25">
        <f t="shared" si="27"/>
        <v>1345.89</v>
      </c>
    </row>
    <row r="421" spans="1:7" x14ac:dyDescent="0.2">
      <c r="A421" s="2">
        <v>412</v>
      </c>
      <c r="B421" s="6">
        <v>18997000</v>
      </c>
      <c r="C421" s="7">
        <v>3039.52</v>
      </c>
      <c r="D421" s="24">
        <f t="shared" si="24"/>
        <v>0.42111912407222191</v>
      </c>
      <c r="E421" s="24">
        <f t="shared" si="25"/>
        <v>0.47360109490972258</v>
      </c>
      <c r="F421" s="25">
        <f t="shared" si="26"/>
        <v>1280</v>
      </c>
      <c r="G421" s="25">
        <f t="shared" si="27"/>
        <v>1439.52</v>
      </c>
    </row>
    <row r="422" spans="1:7" x14ac:dyDescent="0.2">
      <c r="A422" s="2">
        <v>413</v>
      </c>
      <c r="B422" s="6">
        <v>18226000</v>
      </c>
      <c r="C422" s="7">
        <v>4009.72</v>
      </c>
      <c r="D422" s="24">
        <f t="shared" si="24"/>
        <v>0.43893339185778557</v>
      </c>
      <c r="E422" s="24">
        <f t="shared" si="25"/>
        <v>0.45133326017776804</v>
      </c>
      <c r="F422" s="25">
        <f t="shared" si="26"/>
        <v>1759.9999999999998</v>
      </c>
      <c r="G422" s="25">
        <f t="shared" si="27"/>
        <v>1809.72</v>
      </c>
    </row>
    <row r="423" spans="1:7" x14ac:dyDescent="0.2">
      <c r="A423" s="2">
        <v>414</v>
      </c>
      <c r="B423" s="6">
        <v>800000</v>
      </c>
      <c r="C423" s="7">
        <v>168</v>
      </c>
      <c r="D423" s="24">
        <f t="shared" si="24"/>
        <v>0</v>
      </c>
      <c r="E423" s="24">
        <f t="shared" si="25"/>
        <v>0</v>
      </c>
      <c r="F423" s="25">
        <f t="shared" si="26"/>
        <v>0</v>
      </c>
      <c r="G423" s="25">
        <f t="shared" si="27"/>
        <v>0</v>
      </c>
    </row>
    <row r="424" spans="1:7" x14ac:dyDescent="0.2">
      <c r="A424" s="2">
        <v>415</v>
      </c>
      <c r="B424" s="6">
        <v>31181000</v>
      </c>
      <c r="C424" s="7">
        <v>4677.1499999999996</v>
      </c>
      <c r="D424" s="24">
        <f t="shared" si="24"/>
        <v>0.25656649882941535</v>
      </c>
      <c r="E424" s="24">
        <f t="shared" si="25"/>
        <v>0.67929187646323086</v>
      </c>
      <c r="F424" s="25">
        <f t="shared" si="26"/>
        <v>1200</v>
      </c>
      <c r="G424" s="25">
        <f t="shared" si="27"/>
        <v>3177.15</v>
      </c>
    </row>
    <row r="425" spans="1:7" x14ac:dyDescent="0.2">
      <c r="A425" s="2">
        <v>416</v>
      </c>
      <c r="B425" s="6">
        <v>22906000</v>
      </c>
      <c r="C425" s="7">
        <v>5955.56</v>
      </c>
      <c r="D425" s="24">
        <f t="shared" si="24"/>
        <v>0.34925347070636514</v>
      </c>
      <c r="E425" s="24">
        <f t="shared" si="25"/>
        <v>0.5634331616170436</v>
      </c>
      <c r="F425" s="25">
        <f t="shared" si="26"/>
        <v>2080</v>
      </c>
      <c r="G425" s="25">
        <f t="shared" si="27"/>
        <v>3355.5600000000004</v>
      </c>
    </row>
    <row r="426" spans="1:7" x14ac:dyDescent="0.2">
      <c r="A426" s="2">
        <v>417</v>
      </c>
      <c r="B426" s="6">
        <v>38831000</v>
      </c>
      <c r="C426" s="7">
        <v>5436.34</v>
      </c>
      <c r="D426" s="24">
        <f t="shared" si="24"/>
        <v>0.20602096263294789</v>
      </c>
      <c r="E426" s="24">
        <f t="shared" si="25"/>
        <v>0.74247379670881508</v>
      </c>
      <c r="F426" s="25">
        <f t="shared" si="26"/>
        <v>1120</v>
      </c>
      <c r="G426" s="25">
        <f t="shared" si="27"/>
        <v>4036.3399999999997</v>
      </c>
    </row>
    <row r="427" spans="1:7" x14ac:dyDescent="0.2">
      <c r="A427" s="2">
        <v>418</v>
      </c>
      <c r="B427" s="6">
        <v>14965000</v>
      </c>
      <c r="C427" s="7">
        <v>3292.3</v>
      </c>
      <c r="D427" s="24">
        <f t="shared" si="24"/>
        <v>0.53458068827263616</v>
      </c>
      <c r="E427" s="24">
        <f t="shared" si="25"/>
        <v>0.33177413965920483</v>
      </c>
      <c r="F427" s="25">
        <f t="shared" si="26"/>
        <v>1760.0000000000002</v>
      </c>
      <c r="G427" s="25">
        <f t="shared" si="27"/>
        <v>1092.3000000000002</v>
      </c>
    </row>
    <row r="428" spans="1:7" x14ac:dyDescent="0.2">
      <c r="A428" s="2">
        <v>419</v>
      </c>
      <c r="B428" s="6">
        <v>4067000</v>
      </c>
      <c r="C428" s="7">
        <v>569.38</v>
      </c>
      <c r="D428" s="24">
        <f t="shared" si="24"/>
        <v>0.50823702975165974</v>
      </c>
      <c r="E428" s="24">
        <f t="shared" si="25"/>
        <v>0</v>
      </c>
      <c r="F428" s="25">
        <f t="shared" si="26"/>
        <v>289.38</v>
      </c>
      <c r="G428" s="25">
        <f t="shared" si="27"/>
        <v>0</v>
      </c>
    </row>
    <row r="429" spans="1:7" x14ac:dyDescent="0.2">
      <c r="A429" s="2">
        <v>420</v>
      </c>
      <c r="B429" s="6">
        <v>13386000</v>
      </c>
      <c r="C429" s="7">
        <v>2275.62</v>
      </c>
      <c r="D429" s="24">
        <f t="shared" si="24"/>
        <v>0.59763932466756309</v>
      </c>
      <c r="E429" s="24">
        <f t="shared" si="25"/>
        <v>0.25295084416554608</v>
      </c>
      <c r="F429" s="25">
        <f t="shared" si="26"/>
        <v>1359.9999999999998</v>
      </c>
      <c r="G429" s="25">
        <f t="shared" si="27"/>
        <v>575.62</v>
      </c>
    </row>
    <row r="430" spans="1:7" x14ac:dyDescent="0.2">
      <c r="A430" s="2">
        <v>421</v>
      </c>
      <c r="B430" s="6">
        <v>23568000</v>
      </c>
      <c r="C430" s="7">
        <v>7306.08</v>
      </c>
      <c r="D430" s="24">
        <f t="shared" si="24"/>
        <v>0.33944331296673458</v>
      </c>
      <c r="E430" s="24">
        <f t="shared" si="25"/>
        <v>0.5756958587915818</v>
      </c>
      <c r="F430" s="25">
        <f t="shared" si="26"/>
        <v>2480</v>
      </c>
      <c r="G430" s="25">
        <f t="shared" si="27"/>
        <v>4206.08</v>
      </c>
    </row>
    <row r="431" spans="1:7" x14ac:dyDescent="0.2">
      <c r="A431" s="2">
        <v>422</v>
      </c>
      <c r="B431" s="6">
        <v>38213000</v>
      </c>
      <c r="C431" s="7">
        <v>4585.5600000000004</v>
      </c>
      <c r="D431" s="24">
        <f t="shared" si="24"/>
        <v>0.20935283803941068</v>
      </c>
      <c r="E431" s="24">
        <f t="shared" si="25"/>
        <v>0.73830895245073669</v>
      </c>
      <c r="F431" s="25">
        <f t="shared" si="26"/>
        <v>960.00000000000011</v>
      </c>
      <c r="G431" s="25">
        <f t="shared" si="27"/>
        <v>3385.5600000000004</v>
      </c>
    </row>
    <row r="432" spans="1:7" x14ac:dyDescent="0.2">
      <c r="A432" s="2">
        <v>423</v>
      </c>
      <c r="B432" s="6">
        <v>14910000</v>
      </c>
      <c r="C432" s="7">
        <v>3131.1</v>
      </c>
      <c r="D432" s="24">
        <f t="shared" si="24"/>
        <v>0.5365526492287056</v>
      </c>
      <c r="E432" s="24">
        <f t="shared" si="25"/>
        <v>0.32930918846411805</v>
      </c>
      <c r="F432" s="25">
        <f t="shared" si="26"/>
        <v>1680</v>
      </c>
      <c r="G432" s="25">
        <f t="shared" si="27"/>
        <v>1031.0999999999999</v>
      </c>
    </row>
    <row r="433" spans="1:7" x14ac:dyDescent="0.2">
      <c r="A433" s="2">
        <v>424</v>
      </c>
      <c r="B433" s="6">
        <v>40000000</v>
      </c>
      <c r="C433" s="7">
        <v>6800</v>
      </c>
      <c r="D433" s="24">
        <f t="shared" si="24"/>
        <v>0.2</v>
      </c>
      <c r="E433" s="24">
        <f t="shared" si="25"/>
        <v>0.75</v>
      </c>
      <c r="F433" s="25">
        <f t="shared" si="26"/>
        <v>1360</v>
      </c>
      <c r="G433" s="25">
        <f t="shared" si="27"/>
        <v>5100</v>
      </c>
    </row>
    <row r="434" spans="1:7" x14ac:dyDescent="0.2">
      <c r="A434" s="2">
        <v>425</v>
      </c>
      <c r="B434" s="6">
        <v>4890000</v>
      </c>
      <c r="C434" s="7">
        <v>1124.7</v>
      </c>
      <c r="D434" s="24">
        <f t="shared" si="24"/>
        <v>0.59100204498977504</v>
      </c>
      <c r="E434" s="24">
        <f t="shared" si="25"/>
        <v>0</v>
      </c>
      <c r="F434" s="25">
        <f t="shared" si="26"/>
        <v>664.7</v>
      </c>
      <c r="G434" s="25">
        <f t="shared" si="27"/>
        <v>0</v>
      </c>
    </row>
    <row r="435" spans="1:7" x14ac:dyDescent="0.2">
      <c r="A435" s="2">
        <v>426</v>
      </c>
      <c r="B435" s="6">
        <v>38193000</v>
      </c>
      <c r="C435" s="7">
        <v>6874.74</v>
      </c>
      <c r="D435" s="24">
        <f t="shared" si="24"/>
        <v>0.20946246694420442</v>
      </c>
      <c r="E435" s="24">
        <f t="shared" si="25"/>
        <v>0.73817191631974444</v>
      </c>
      <c r="F435" s="25">
        <f t="shared" si="26"/>
        <v>1439.9999999999998</v>
      </c>
      <c r="G435" s="25">
        <f t="shared" si="27"/>
        <v>5074.74</v>
      </c>
    </row>
    <row r="436" spans="1:7" x14ac:dyDescent="0.2">
      <c r="A436" s="2">
        <v>427</v>
      </c>
      <c r="B436" s="6">
        <v>30918000</v>
      </c>
      <c r="C436" s="7">
        <v>7729.5</v>
      </c>
      <c r="D436" s="24">
        <f t="shared" si="24"/>
        <v>0.25874894883239535</v>
      </c>
      <c r="E436" s="24">
        <f t="shared" si="25"/>
        <v>0.67656381395950582</v>
      </c>
      <c r="F436" s="25">
        <f t="shared" si="26"/>
        <v>1999.9999999999998</v>
      </c>
      <c r="G436" s="25">
        <f t="shared" si="27"/>
        <v>5229.5</v>
      </c>
    </row>
    <row r="437" spans="1:7" x14ac:dyDescent="0.2">
      <c r="A437" s="2">
        <v>428</v>
      </c>
      <c r="B437" s="6">
        <v>4484000</v>
      </c>
      <c r="C437" s="7">
        <v>672.6</v>
      </c>
      <c r="D437" s="24">
        <f t="shared" si="24"/>
        <v>0.55396966993755581</v>
      </c>
      <c r="E437" s="24">
        <f t="shared" si="25"/>
        <v>0</v>
      </c>
      <c r="F437" s="25">
        <f t="shared" si="26"/>
        <v>372.6</v>
      </c>
      <c r="G437" s="25">
        <f t="shared" si="27"/>
        <v>0</v>
      </c>
    </row>
    <row r="438" spans="1:7" x14ac:dyDescent="0.2">
      <c r="A438" s="2">
        <v>429</v>
      </c>
      <c r="B438" s="6">
        <v>10088000</v>
      </c>
      <c r="C438" s="7">
        <v>1815.84</v>
      </c>
      <c r="D438" s="24">
        <f t="shared" si="24"/>
        <v>0.79302141157811257</v>
      </c>
      <c r="E438" s="24">
        <f t="shared" si="25"/>
        <v>8.7232355273592389E-3</v>
      </c>
      <c r="F438" s="25">
        <f t="shared" si="26"/>
        <v>1439.9999999999998</v>
      </c>
      <c r="G438" s="25">
        <f t="shared" si="27"/>
        <v>15.84</v>
      </c>
    </row>
    <row r="439" spans="1:7" x14ac:dyDescent="0.2">
      <c r="A439" s="2">
        <v>430</v>
      </c>
      <c r="B439" s="6">
        <v>12390000</v>
      </c>
      <c r="C439" s="7">
        <v>1982.4</v>
      </c>
      <c r="D439" s="24">
        <f t="shared" si="24"/>
        <v>0.64568200161420497</v>
      </c>
      <c r="E439" s="24">
        <f t="shared" si="25"/>
        <v>0.19289749798224373</v>
      </c>
      <c r="F439" s="25">
        <f t="shared" si="26"/>
        <v>1280</v>
      </c>
      <c r="G439" s="25">
        <f t="shared" si="27"/>
        <v>382.4</v>
      </c>
    </row>
    <row r="440" spans="1:7" x14ac:dyDescent="0.2">
      <c r="A440" s="2">
        <v>431</v>
      </c>
      <c r="B440" s="6">
        <v>15279000</v>
      </c>
      <c r="C440" s="7">
        <v>4583.7</v>
      </c>
      <c r="D440" s="24">
        <f t="shared" si="24"/>
        <v>0.52359447607827736</v>
      </c>
      <c r="E440" s="24">
        <f t="shared" si="25"/>
        <v>0.3455069049021533</v>
      </c>
      <c r="F440" s="25">
        <f t="shared" si="26"/>
        <v>2400</v>
      </c>
      <c r="G440" s="25">
        <f t="shared" si="27"/>
        <v>1583.7</v>
      </c>
    </row>
    <row r="441" spans="1:7" x14ac:dyDescent="0.2">
      <c r="A441" s="2">
        <v>432</v>
      </c>
      <c r="B441" s="6">
        <v>800000</v>
      </c>
      <c r="C441" s="7">
        <v>168</v>
      </c>
      <c r="D441" s="24">
        <f t="shared" si="24"/>
        <v>0</v>
      </c>
      <c r="E441" s="24">
        <f t="shared" si="25"/>
        <v>0</v>
      </c>
      <c r="F441" s="25">
        <f t="shared" si="26"/>
        <v>0</v>
      </c>
      <c r="G441" s="25">
        <f t="shared" si="27"/>
        <v>0</v>
      </c>
    </row>
    <row r="442" spans="1:7" x14ac:dyDescent="0.2">
      <c r="A442" s="2">
        <v>433</v>
      </c>
      <c r="B442" s="6">
        <v>800000</v>
      </c>
      <c r="C442" s="7">
        <v>144</v>
      </c>
      <c r="D442" s="24">
        <f t="shared" si="24"/>
        <v>0</v>
      </c>
      <c r="E442" s="24">
        <f t="shared" si="25"/>
        <v>0</v>
      </c>
      <c r="F442" s="25">
        <f t="shared" si="26"/>
        <v>0</v>
      </c>
      <c r="G442" s="25">
        <f t="shared" si="27"/>
        <v>0</v>
      </c>
    </row>
    <row r="443" spans="1:7" x14ac:dyDescent="0.2">
      <c r="A443" s="2">
        <v>434</v>
      </c>
      <c r="B443" s="6">
        <v>800000</v>
      </c>
      <c r="C443" s="7">
        <v>160</v>
      </c>
      <c r="D443" s="24">
        <f t="shared" si="24"/>
        <v>0</v>
      </c>
      <c r="E443" s="24">
        <f t="shared" si="25"/>
        <v>0</v>
      </c>
      <c r="F443" s="25">
        <f t="shared" si="26"/>
        <v>0</v>
      </c>
      <c r="G443" s="25">
        <f t="shared" si="27"/>
        <v>0</v>
      </c>
    </row>
    <row r="444" spans="1:7" x14ac:dyDescent="0.2">
      <c r="A444" s="2">
        <v>435</v>
      </c>
      <c r="B444" s="6">
        <v>3459000</v>
      </c>
      <c r="C444" s="7">
        <v>864.75</v>
      </c>
      <c r="D444" s="24">
        <f t="shared" si="24"/>
        <v>0.42179820757444347</v>
      </c>
      <c r="E444" s="24">
        <f t="shared" si="25"/>
        <v>0</v>
      </c>
      <c r="F444" s="25">
        <f t="shared" si="26"/>
        <v>364.75</v>
      </c>
      <c r="G444" s="25">
        <f t="shared" si="27"/>
        <v>0</v>
      </c>
    </row>
    <row r="445" spans="1:7" x14ac:dyDescent="0.2">
      <c r="A445" s="2">
        <v>436</v>
      </c>
      <c r="B445" s="6">
        <v>25743000</v>
      </c>
      <c r="C445" s="7">
        <v>4376.3100000000004</v>
      </c>
      <c r="D445" s="24">
        <f t="shared" si="24"/>
        <v>0.3107640912092608</v>
      </c>
      <c r="E445" s="24">
        <f t="shared" si="25"/>
        <v>0.61154488598842405</v>
      </c>
      <c r="F445" s="25">
        <f t="shared" si="26"/>
        <v>1360.0000000000002</v>
      </c>
      <c r="G445" s="25">
        <f t="shared" si="27"/>
        <v>2676.3100000000004</v>
      </c>
    </row>
    <row r="446" spans="1:7" x14ac:dyDescent="0.2">
      <c r="A446" s="2">
        <v>437</v>
      </c>
      <c r="B446" s="6">
        <v>11407000</v>
      </c>
      <c r="C446" s="7">
        <v>3536.17</v>
      </c>
      <c r="D446" s="24">
        <f t="shared" si="24"/>
        <v>0.70132374857543611</v>
      </c>
      <c r="E446" s="24">
        <f t="shared" si="25"/>
        <v>0.12334531428070483</v>
      </c>
      <c r="F446" s="25">
        <f t="shared" si="26"/>
        <v>2480</v>
      </c>
      <c r="G446" s="25">
        <f t="shared" si="27"/>
        <v>436.17</v>
      </c>
    </row>
    <row r="447" spans="1:7" x14ac:dyDescent="0.2">
      <c r="A447" s="2">
        <v>438</v>
      </c>
      <c r="B447" s="6">
        <v>4889000</v>
      </c>
      <c r="C447" s="7">
        <v>880.02</v>
      </c>
      <c r="D447" s="24">
        <f t="shared" si="24"/>
        <v>0.59091838821844955</v>
      </c>
      <c r="E447" s="24">
        <f t="shared" si="25"/>
        <v>0</v>
      </c>
      <c r="F447" s="25">
        <f t="shared" si="26"/>
        <v>520.02</v>
      </c>
      <c r="G447" s="25">
        <f t="shared" si="27"/>
        <v>0</v>
      </c>
    </row>
    <row r="448" spans="1:7" x14ac:dyDescent="0.2">
      <c r="A448" s="2">
        <v>439</v>
      </c>
      <c r="B448" s="6">
        <v>3612000</v>
      </c>
      <c r="C448" s="7">
        <v>433.44</v>
      </c>
      <c r="D448" s="24">
        <f t="shared" si="24"/>
        <v>0.44629014396456257</v>
      </c>
      <c r="E448" s="24">
        <f t="shared" si="25"/>
        <v>0</v>
      </c>
      <c r="F448" s="25">
        <f t="shared" si="26"/>
        <v>193.44</v>
      </c>
      <c r="G448" s="25">
        <f t="shared" si="27"/>
        <v>0</v>
      </c>
    </row>
    <row r="449" spans="1:7" x14ac:dyDescent="0.2">
      <c r="A449" s="2">
        <v>440</v>
      </c>
      <c r="B449" s="6">
        <v>7355000</v>
      </c>
      <c r="C449" s="7">
        <v>1471</v>
      </c>
      <c r="D449" s="24">
        <f t="shared" si="24"/>
        <v>0.72807613868116927</v>
      </c>
      <c r="E449" s="24">
        <f t="shared" si="25"/>
        <v>0</v>
      </c>
      <c r="F449" s="25">
        <f t="shared" si="26"/>
        <v>1071</v>
      </c>
      <c r="G449" s="25">
        <f t="shared" si="27"/>
        <v>0</v>
      </c>
    </row>
    <row r="450" spans="1:7" x14ac:dyDescent="0.2">
      <c r="A450" s="2">
        <v>441</v>
      </c>
      <c r="B450" s="6">
        <v>21258000</v>
      </c>
      <c r="C450" s="7">
        <v>3826.44</v>
      </c>
      <c r="D450" s="24">
        <f t="shared" si="24"/>
        <v>0.37632891146862357</v>
      </c>
      <c r="E450" s="24">
        <f t="shared" si="25"/>
        <v>0.52958886066422051</v>
      </c>
      <c r="F450" s="25">
        <f t="shared" si="26"/>
        <v>1440</v>
      </c>
      <c r="G450" s="25">
        <f t="shared" si="27"/>
        <v>2026.44</v>
      </c>
    </row>
    <row r="451" spans="1:7" x14ac:dyDescent="0.2">
      <c r="A451" s="2">
        <v>442</v>
      </c>
      <c r="B451" s="6">
        <v>8928000</v>
      </c>
      <c r="C451" s="7">
        <v>1964.16</v>
      </c>
      <c r="D451" s="24">
        <f t="shared" si="24"/>
        <v>0.77598566308243733</v>
      </c>
      <c r="E451" s="24">
        <f t="shared" si="25"/>
        <v>0</v>
      </c>
      <c r="F451" s="25">
        <f t="shared" si="26"/>
        <v>1524.16</v>
      </c>
      <c r="G451" s="25">
        <f t="shared" si="27"/>
        <v>0</v>
      </c>
    </row>
    <row r="452" spans="1:7" x14ac:dyDescent="0.2">
      <c r="A452" s="2">
        <v>443</v>
      </c>
      <c r="B452" s="6">
        <v>3916000</v>
      </c>
      <c r="C452" s="7">
        <v>1174.8</v>
      </c>
      <c r="D452" s="24">
        <f t="shared" si="24"/>
        <v>0.48927477017364657</v>
      </c>
      <c r="E452" s="24">
        <f t="shared" si="25"/>
        <v>0</v>
      </c>
      <c r="F452" s="25">
        <f t="shared" si="26"/>
        <v>574.79999999999995</v>
      </c>
      <c r="G452" s="25">
        <f t="shared" si="27"/>
        <v>0</v>
      </c>
    </row>
    <row r="453" spans="1:7" x14ac:dyDescent="0.2">
      <c r="A453" s="2">
        <v>444</v>
      </c>
      <c r="B453" s="6">
        <v>35449000</v>
      </c>
      <c r="C453" s="7">
        <v>10634.7</v>
      </c>
      <c r="D453" s="24">
        <f t="shared" si="24"/>
        <v>0.2256763237326864</v>
      </c>
      <c r="E453" s="24">
        <f t="shared" si="25"/>
        <v>0.71790459533414197</v>
      </c>
      <c r="F453" s="25">
        <f t="shared" si="26"/>
        <v>2400</v>
      </c>
      <c r="G453" s="25">
        <f t="shared" si="27"/>
        <v>7634.7</v>
      </c>
    </row>
    <row r="454" spans="1:7" x14ac:dyDescent="0.2">
      <c r="A454" s="2">
        <v>445</v>
      </c>
      <c r="B454" s="6">
        <v>12144000</v>
      </c>
      <c r="C454" s="7">
        <v>2550.2399999999998</v>
      </c>
      <c r="D454" s="24">
        <f t="shared" si="24"/>
        <v>0.65876152832674573</v>
      </c>
      <c r="E454" s="24">
        <f t="shared" si="25"/>
        <v>0.17654808959156784</v>
      </c>
      <c r="F454" s="25">
        <f t="shared" si="26"/>
        <v>1679.9999999999998</v>
      </c>
      <c r="G454" s="25">
        <f t="shared" si="27"/>
        <v>450.23999999999995</v>
      </c>
    </row>
    <row r="455" spans="1:7" x14ac:dyDescent="0.2">
      <c r="A455" s="2">
        <v>446</v>
      </c>
      <c r="B455" s="6">
        <v>8290000</v>
      </c>
      <c r="C455" s="7">
        <v>2321.1999999999998</v>
      </c>
      <c r="D455" s="24">
        <f t="shared" si="24"/>
        <v>0.75874547647768398</v>
      </c>
      <c r="E455" s="24">
        <f t="shared" si="25"/>
        <v>0</v>
      </c>
      <c r="F455" s="25">
        <f t="shared" si="26"/>
        <v>1761.1999999999998</v>
      </c>
      <c r="G455" s="25">
        <f t="shared" si="27"/>
        <v>0</v>
      </c>
    </row>
    <row r="456" spans="1:7" x14ac:dyDescent="0.2">
      <c r="A456" s="2">
        <v>447</v>
      </c>
      <c r="B456" s="6">
        <v>31951000</v>
      </c>
      <c r="C456" s="7">
        <v>5431.67</v>
      </c>
      <c r="D456" s="24">
        <f t="shared" si="24"/>
        <v>0.25038339958060779</v>
      </c>
      <c r="E456" s="24">
        <f t="shared" si="25"/>
        <v>0.68702075052424028</v>
      </c>
      <c r="F456" s="25">
        <f t="shared" si="26"/>
        <v>1360</v>
      </c>
      <c r="G456" s="25">
        <f t="shared" si="27"/>
        <v>3731.67</v>
      </c>
    </row>
    <row r="457" spans="1:7" x14ac:dyDescent="0.2">
      <c r="A457" s="2">
        <v>448</v>
      </c>
      <c r="B457" s="6">
        <v>3141000</v>
      </c>
      <c r="C457" s="7">
        <v>785.25</v>
      </c>
      <c r="D457" s="24">
        <f t="shared" si="24"/>
        <v>0.36326010824578159</v>
      </c>
      <c r="E457" s="24">
        <f t="shared" si="25"/>
        <v>0</v>
      </c>
      <c r="F457" s="25">
        <f t="shared" si="26"/>
        <v>285.25</v>
      </c>
      <c r="G457" s="25">
        <f t="shared" si="27"/>
        <v>0</v>
      </c>
    </row>
    <row r="458" spans="1:7" x14ac:dyDescent="0.2">
      <c r="A458" s="2">
        <v>449</v>
      </c>
      <c r="B458" s="6">
        <v>25141000</v>
      </c>
      <c r="C458" s="7">
        <v>6788.07</v>
      </c>
      <c r="D458" s="24">
        <f t="shared" si="24"/>
        <v>0.31820532198401019</v>
      </c>
      <c r="E458" s="24">
        <f t="shared" si="25"/>
        <v>0.60224334751998732</v>
      </c>
      <c r="F458" s="25">
        <f t="shared" si="26"/>
        <v>2160</v>
      </c>
      <c r="G458" s="25">
        <f t="shared" si="27"/>
        <v>4088.07</v>
      </c>
    </row>
    <row r="459" spans="1:7" x14ac:dyDescent="0.2">
      <c r="A459" s="2">
        <v>450</v>
      </c>
      <c r="B459" s="6">
        <v>11127000</v>
      </c>
      <c r="C459" s="7">
        <v>1780.32</v>
      </c>
      <c r="D459" s="24">
        <f t="shared" ref="D459:D522" si="28">MAX(0,MIN(8000000,B459-2000000))/B459</f>
        <v>0.7189718702255774</v>
      </c>
      <c r="E459" s="24">
        <f t="shared" ref="E459:E522" si="29">MAX(0,MIN(30000000,B459-10000000))/B459</f>
        <v>0.10128516221802822</v>
      </c>
      <c r="F459" s="25">
        <f t="shared" ref="F459:F522" si="30">+D459*$C459</f>
        <v>1280</v>
      </c>
      <c r="G459" s="25">
        <f t="shared" ref="G459:G522" si="31">+E459*$C459</f>
        <v>180.32</v>
      </c>
    </row>
    <row r="460" spans="1:7" x14ac:dyDescent="0.2">
      <c r="A460" s="2">
        <v>451</v>
      </c>
      <c r="B460" s="6">
        <v>40000000</v>
      </c>
      <c r="C460" s="7">
        <v>10000</v>
      </c>
      <c r="D460" s="24">
        <f t="shared" si="28"/>
        <v>0.2</v>
      </c>
      <c r="E460" s="24">
        <f t="shared" si="29"/>
        <v>0.75</v>
      </c>
      <c r="F460" s="25">
        <f t="shared" si="30"/>
        <v>2000</v>
      </c>
      <c r="G460" s="25">
        <f t="shared" si="31"/>
        <v>7500</v>
      </c>
    </row>
    <row r="461" spans="1:7" x14ac:dyDescent="0.2">
      <c r="A461" s="2">
        <v>452</v>
      </c>
      <c r="B461" s="6">
        <v>37976000</v>
      </c>
      <c r="C461" s="7">
        <v>8734.48</v>
      </c>
      <c r="D461" s="24">
        <f t="shared" si="28"/>
        <v>0.2106593638087213</v>
      </c>
      <c r="E461" s="24">
        <f t="shared" si="29"/>
        <v>0.73667579523909843</v>
      </c>
      <c r="F461" s="25">
        <f t="shared" si="30"/>
        <v>1840</v>
      </c>
      <c r="G461" s="25">
        <f t="shared" si="31"/>
        <v>6434.4800000000005</v>
      </c>
    </row>
    <row r="462" spans="1:7" x14ac:dyDescent="0.2">
      <c r="A462" s="2">
        <v>453</v>
      </c>
      <c r="B462" s="6">
        <v>23603000</v>
      </c>
      <c r="C462" s="7">
        <v>3776.48</v>
      </c>
      <c r="D462" s="24">
        <f t="shared" si="28"/>
        <v>0.33893996525865355</v>
      </c>
      <c r="E462" s="24">
        <f t="shared" si="29"/>
        <v>0.576325043426683</v>
      </c>
      <c r="F462" s="25">
        <f t="shared" si="30"/>
        <v>1280</v>
      </c>
      <c r="G462" s="25">
        <f t="shared" si="31"/>
        <v>2176.48</v>
      </c>
    </row>
    <row r="463" spans="1:7" x14ac:dyDescent="0.2">
      <c r="A463" s="2">
        <v>454</v>
      </c>
      <c r="B463" s="6">
        <v>800000</v>
      </c>
      <c r="C463" s="7">
        <v>144</v>
      </c>
      <c r="D463" s="24">
        <f t="shared" si="28"/>
        <v>0</v>
      </c>
      <c r="E463" s="24">
        <f t="shared" si="29"/>
        <v>0</v>
      </c>
      <c r="F463" s="25">
        <f t="shared" si="30"/>
        <v>0</v>
      </c>
      <c r="G463" s="25">
        <f t="shared" si="31"/>
        <v>0</v>
      </c>
    </row>
    <row r="464" spans="1:7" x14ac:dyDescent="0.2">
      <c r="A464" s="2">
        <v>455</v>
      </c>
      <c r="B464" s="6">
        <v>19156000</v>
      </c>
      <c r="C464" s="7">
        <v>3256.52</v>
      </c>
      <c r="D464" s="24">
        <f t="shared" si="28"/>
        <v>0.41762372102735434</v>
      </c>
      <c r="E464" s="24">
        <f t="shared" si="29"/>
        <v>0.47797034871580707</v>
      </c>
      <c r="F464" s="25">
        <f t="shared" si="30"/>
        <v>1360</v>
      </c>
      <c r="G464" s="25">
        <f t="shared" si="31"/>
        <v>1556.52</v>
      </c>
    </row>
    <row r="465" spans="1:7" x14ac:dyDescent="0.2">
      <c r="A465" s="2">
        <v>456</v>
      </c>
      <c r="B465" s="6">
        <v>13431000</v>
      </c>
      <c r="C465" s="7">
        <v>1746.03</v>
      </c>
      <c r="D465" s="24">
        <f t="shared" si="28"/>
        <v>0.59563695927332294</v>
      </c>
      <c r="E465" s="24">
        <f t="shared" si="29"/>
        <v>0.25545380090834635</v>
      </c>
      <c r="F465" s="25">
        <f t="shared" si="30"/>
        <v>1040</v>
      </c>
      <c r="G465" s="25">
        <f t="shared" si="31"/>
        <v>446.03</v>
      </c>
    </row>
    <row r="466" spans="1:7" x14ac:dyDescent="0.2">
      <c r="A466" s="2">
        <v>457</v>
      </c>
      <c r="B466" s="6">
        <v>28797000</v>
      </c>
      <c r="C466" s="7">
        <v>3743.61</v>
      </c>
      <c r="D466" s="24">
        <f t="shared" si="28"/>
        <v>0.27780671597735873</v>
      </c>
      <c r="E466" s="24">
        <f t="shared" si="29"/>
        <v>0.65274160502830159</v>
      </c>
      <c r="F466" s="25">
        <f t="shared" si="30"/>
        <v>1040</v>
      </c>
      <c r="G466" s="25">
        <f t="shared" si="31"/>
        <v>2443.61</v>
      </c>
    </row>
    <row r="467" spans="1:7" x14ac:dyDescent="0.2">
      <c r="A467" s="2">
        <v>458</v>
      </c>
      <c r="B467" s="6">
        <v>32192000</v>
      </c>
      <c r="C467" s="7">
        <v>5472.64</v>
      </c>
      <c r="D467" s="24">
        <f t="shared" si="28"/>
        <v>0.2485089463220676</v>
      </c>
      <c r="E467" s="24">
        <f t="shared" si="29"/>
        <v>0.68936381709741545</v>
      </c>
      <c r="F467" s="25">
        <f t="shared" si="30"/>
        <v>1360.0000000000002</v>
      </c>
      <c r="G467" s="25">
        <f t="shared" si="31"/>
        <v>3772.64</v>
      </c>
    </row>
    <row r="468" spans="1:7" x14ac:dyDescent="0.2">
      <c r="A468" s="2">
        <v>459</v>
      </c>
      <c r="B468" s="6">
        <v>39473000</v>
      </c>
      <c r="C468" s="7">
        <v>10657.71</v>
      </c>
      <c r="D468" s="24">
        <f t="shared" si="28"/>
        <v>0.20267017961644668</v>
      </c>
      <c r="E468" s="24">
        <f t="shared" si="29"/>
        <v>0.74666227547944164</v>
      </c>
      <c r="F468" s="25">
        <f t="shared" si="30"/>
        <v>2159.9999999999995</v>
      </c>
      <c r="G468" s="25">
        <f t="shared" si="31"/>
        <v>7957.7099999999991</v>
      </c>
    </row>
    <row r="469" spans="1:7" x14ac:dyDescent="0.2">
      <c r="A469" s="2">
        <v>460</v>
      </c>
      <c r="B469" s="6">
        <v>40000000</v>
      </c>
      <c r="C469" s="7">
        <v>6000</v>
      </c>
      <c r="D469" s="24">
        <f t="shared" si="28"/>
        <v>0.2</v>
      </c>
      <c r="E469" s="24">
        <f t="shared" si="29"/>
        <v>0.75</v>
      </c>
      <c r="F469" s="25">
        <f t="shared" si="30"/>
        <v>1200</v>
      </c>
      <c r="G469" s="25">
        <f t="shared" si="31"/>
        <v>4500</v>
      </c>
    </row>
    <row r="470" spans="1:7" x14ac:dyDescent="0.2">
      <c r="A470" s="2">
        <v>461</v>
      </c>
      <c r="B470" s="6">
        <v>16999000</v>
      </c>
      <c r="C470" s="7">
        <v>5099.7</v>
      </c>
      <c r="D470" s="24">
        <f t="shared" si="28"/>
        <v>0.47061591858344609</v>
      </c>
      <c r="E470" s="24">
        <f t="shared" si="29"/>
        <v>0.41173010177069241</v>
      </c>
      <c r="F470" s="25">
        <f t="shared" si="30"/>
        <v>2400</v>
      </c>
      <c r="G470" s="25">
        <f t="shared" si="31"/>
        <v>2099.6999999999998</v>
      </c>
    </row>
    <row r="471" spans="1:7" x14ac:dyDescent="0.2">
      <c r="A471" s="2">
        <v>462</v>
      </c>
      <c r="B471" s="6">
        <v>2056000</v>
      </c>
      <c r="C471" s="7">
        <v>452.32</v>
      </c>
      <c r="D471" s="24">
        <f t="shared" si="28"/>
        <v>2.7237354085603113E-2</v>
      </c>
      <c r="E471" s="24">
        <f t="shared" si="29"/>
        <v>0</v>
      </c>
      <c r="F471" s="25">
        <f t="shared" si="30"/>
        <v>12.32</v>
      </c>
      <c r="G471" s="25">
        <f t="shared" si="31"/>
        <v>0</v>
      </c>
    </row>
    <row r="472" spans="1:7" x14ac:dyDescent="0.2">
      <c r="A472" s="2">
        <v>463</v>
      </c>
      <c r="B472" s="6">
        <v>12154000</v>
      </c>
      <c r="C472" s="7">
        <v>2430.8000000000002</v>
      </c>
      <c r="D472" s="24">
        <f t="shared" si="28"/>
        <v>0.6582195162086556</v>
      </c>
      <c r="E472" s="24">
        <f t="shared" si="29"/>
        <v>0.1772256047391805</v>
      </c>
      <c r="F472" s="25">
        <f t="shared" si="30"/>
        <v>1600.0000000000002</v>
      </c>
      <c r="G472" s="25">
        <f t="shared" si="31"/>
        <v>430.8</v>
      </c>
    </row>
    <row r="473" spans="1:7" x14ac:dyDescent="0.2">
      <c r="A473" s="2">
        <v>464</v>
      </c>
      <c r="B473" s="6">
        <v>5637000</v>
      </c>
      <c r="C473" s="7">
        <v>901.92</v>
      </c>
      <c r="D473" s="24">
        <f t="shared" si="28"/>
        <v>0.64520134823487674</v>
      </c>
      <c r="E473" s="24">
        <f t="shared" si="29"/>
        <v>0</v>
      </c>
      <c r="F473" s="25">
        <f t="shared" si="30"/>
        <v>581.91999999999996</v>
      </c>
      <c r="G473" s="25">
        <f t="shared" si="31"/>
        <v>0</v>
      </c>
    </row>
    <row r="474" spans="1:7" x14ac:dyDescent="0.2">
      <c r="A474" s="2">
        <v>465</v>
      </c>
      <c r="B474" s="6">
        <v>21344000</v>
      </c>
      <c r="C474" s="7">
        <v>5762.88</v>
      </c>
      <c r="D474" s="24">
        <f t="shared" si="28"/>
        <v>0.3748125937031484</v>
      </c>
      <c r="E474" s="24">
        <f t="shared" si="29"/>
        <v>0.53148425787106446</v>
      </c>
      <c r="F474" s="25">
        <f t="shared" si="30"/>
        <v>2160</v>
      </c>
      <c r="G474" s="25">
        <f t="shared" si="31"/>
        <v>3062.88</v>
      </c>
    </row>
    <row r="475" spans="1:7" x14ac:dyDescent="0.2">
      <c r="A475" s="2">
        <v>466</v>
      </c>
      <c r="B475" s="6">
        <v>21690000</v>
      </c>
      <c r="C475" s="7">
        <v>2819.7</v>
      </c>
      <c r="D475" s="24">
        <f t="shared" si="28"/>
        <v>0.36883356385431076</v>
      </c>
      <c r="E475" s="24">
        <f t="shared" si="29"/>
        <v>0.53895804518211154</v>
      </c>
      <c r="F475" s="25">
        <f t="shared" si="30"/>
        <v>1040</v>
      </c>
      <c r="G475" s="25">
        <f t="shared" si="31"/>
        <v>1519.6999999999998</v>
      </c>
    </row>
    <row r="476" spans="1:7" x14ac:dyDescent="0.2">
      <c r="A476" s="2">
        <v>467</v>
      </c>
      <c r="B476" s="6">
        <v>4116000</v>
      </c>
      <c r="C476" s="7">
        <v>1193.6400000000001</v>
      </c>
      <c r="D476" s="24">
        <f t="shared" si="28"/>
        <v>0.51409135082604474</v>
      </c>
      <c r="E476" s="24">
        <f t="shared" si="29"/>
        <v>0</v>
      </c>
      <c r="F476" s="25">
        <f t="shared" si="30"/>
        <v>613.6400000000001</v>
      </c>
      <c r="G476" s="25">
        <f t="shared" si="31"/>
        <v>0</v>
      </c>
    </row>
    <row r="477" spans="1:7" x14ac:dyDescent="0.2">
      <c r="A477" s="2">
        <v>468</v>
      </c>
      <c r="B477" s="6">
        <v>40000000</v>
      </c>
      <c r="C477" s="7">
        <v>6800</v>
      </c>
      <c r="D477" s="24">
        <f t="shared" si="28"/>
        <v>0.2</v>
      </c>
      <c r="E477" s="24">
        <f t="shared" si="29"/>
        <v>0.75</v>
      </c>
      <c r="F477" s="25">
        <f t="shared" si="30"/>
        <v>1360</v>
      </c>
      <c r="G477" s="25">
        <f t="shared" si="31"/>
        <v>5100</v>
      </c>
    </row>
    <row r="478" spans="1:7" x14ac:dyDescent="0.2">
      <c r="A478" s="2">
        <v>469</v>
      </c>
      <c r="B478" s="6">
        <v>25616000</v>
      </c>
      <c r="C478" s="7">
        <v>6916.32</v>
      </c>
      <c r="D478" s="24">
        <f t="shared" si="28"/>
        <v>0.31230480949406619</v>
      </c>
      <c r="E478" s="24">
        <f t="shared" si="29"/>
        <v>0.60961898813241722</v>
      </c>
      <c r="F478" s="25">
        <f t="shared" si="30"/>
        <v>2160</v>
      </c>
      <c r="G478" s="25">
        <f t="shared" si="31"/>
        <v>4216.32</v>
      </c>
    </row>
    <row r="479" spans="1:7" x14ac:dyDescent="0.2">
      <c r="A479" s="2">
        <v>470</v>
      </c>
      <c r="B479" s="6">
        <v>2674000</v>
      </c>
      <c r="C479" s="7">
        <v>802.2</v>
      </c>
      <c r="D479" s="24">
        <f t="shared" si="28"/>
        <v>0.25205684367988035</v>
      </c>
      <c r="E479" s="24">
        <f t="shared" si="29"/>
        <v>0</v>
      </c>
      <c r="F479" s="25">
        <f t="shared" si="30"/>
        <v>202.20000000000002</v>
      </c>
      <c r="G479" s="25">
        <f t="shared" si="31"/>
        <v>0</v>
      </c>
    </row>
    <row r="480" spans="1:7" x14ac:dyDescent="0.2">
      <c r="A480" s="2">
        <v>471</v>
      </c>
      <c r="B480" s="6">
        <v>5763000</v>
      </c>
      <c r="C480" s="7">
        <v>1152.5999999999999</v>
      </c>
      <c r="D480" s="24">
        <f t="shared" si="28"/>
        <v>0.65295852854416103</v>
      </c>
      <c r="E480" s="24">
        <f t="shared" si="29"/>
        <v>0</v>
      </c>
      <c r="F480" s="25">
        <f t="shared" si="30"/>
        <v>752.59999999999991</v>
      </c>
      <c r="G480" s="25">
        <f t="shared" si="31"/>
        <v>0</v>
      </c>
    </row>
    <row r="481" spans="1:7" x14ac:dyDescent="0.2">
      <c r="A481" s="2">
        <v>472</v>
      </c>
      <c r="B481" s="6">
        <v>2857000</v>
      </c>
      <c r="C481" s="7">
        <v>342.84</v>
      </c>
      <c r="D481" s="24">
        <f t="shared" si="28"/>
        <v>0.29996499824991252</v>
      </c>
      <c r="E481" s="24">
        <f t="shared" si="29"/>
        <v>0</v>
      </c>
      <c r="F481" s="25">
        <f t="shared" si="30"/>
        <v>102.84</v>
      </c>
      <c r="G481" s="25">
        <f t="shared" si="31"/>
        <v>0</v>
      </c>
    </row>
    <row r="482" spans="1:7" x14ac:dyDescent="0.2">
      <c r="A482" s="2">
        <v>473</v>
      </c>
      <c r="B482" s="6">
        <v>28891000</v>
      </c>
      <c r="C482" s="7">
        <v>8667.2999999999993</v>
      </c>
      <c r="D482" s="24">
        <f t="shared" si="28"/>
        <v>0.27690284171541313</v>
      </c>
      <c r="E482" s="24">
        <f t="shared" si="29"/>
        <v>0.65387144785573359</v>
      </c>
      <c r="F482" s="25">
        <f t="shared" si="30"/>
        <v>2400</v>
      </c>
      <c r="G482" s="25">
        <f t="shared" si="31"/>
        <v>5667.2999999999993</v>
      </c>
    </row>
    <row r="483" spans="1:7" x14ac:dyDescent="0.2">
      <c r="A483" s="2">
        <v>474</v>
      </c>
      <c r="B483" s="6">
        <v>29187000</v>
      </c>
      <c r="C483" s="7">
        <v>5545.53</v>
      </c>
      <c r="D483" s="24">
        <f t="shared" si="28"/>
        <v>0.27409463117141192</v>
      </c>
      <c r="E483" s="24">
        <f t="shared" si="29"/>
        <v>0.65738171103573506</v>
      </c>
      <c r="F483" s="25">
        <f t="shared" si="30"/>
        <v>1519.9999999999998</v>
      </c>
      <c r="G483" s="25">
        <f t="shared" si="31"/>
        <v>3645.5299999999997</v>
      </c>
    </row>
    <row r="484" spans="1:7" x14ac:dyDescent="0.2">
      <c r="A484" s="2">
        <v>475</v>
      </c>
      <c r="B484" s="6">
        <v>15555000</v>
      </c>
      <c r="C484" s="7">
        <v>2333.25</v>
      </c>
      <c r="D484" s="24">
        <f t="shared" si="28"/>
        <v>0.51430408228865321</v>
      </c>
      <c r="E484" s="24">
        <f t="shared" si="29"/>
        <v>0.35711989713918352</v>
      </c>
      <c r="F484" s="25">
        <f t="shared" si="30"/>
        <v>1200</v>
      </c>
      <c r="G484" s="25">
        <f t="shared" si="31"/>
        <v>833.24999999999989</v>
      </c>
    </row>
    <row r="485" spans="1:7" x14ac:dyDescent="0.2">
      <c r="A485" s="2">
        <v>476</v>
      </c>
      <c r="B485" s="6">
        <v>800000</v>
      </c>
      <c r="C485" s="7">
        <v>224</v>
      </c>
      <c r="D485" s="24">
        <f t="shared" si="28"/>
        <v>0</v>
      </c>
      <c r="E485" s="24">
        <f t="shared" si="29"/>
        <v>0</v>
      </c>
      <c r="F485" s="25">
        <f t="shared" si="30"/>
        <v>0</v>
      </c>
      <c r="G485" s="25">
        <f t="shared" si="31"/>
        <v>0</v>
      </c>
    </row>
    <row r="486" spans="1:7" x14ac:dyDescent="0.2">
      <c r="A486" s="2">
        <v>477</v>
      </c>
      <c r="B486" s="6">
        <v>13394000</v>
      </c>
      <c r="C486" s="7">
        <v>1875.16</v>
      </c>
      <c r="D486" s="24">
        <f t="shared" si="28"/>
        <v>0.59728236523816636</v>
      </c>
      <c r="E486" s="24">
        <f t="shared" si="29"/>
        <v>0.25339704345229208</v>
      </c>
      <c r="F486" s="25">
        <f t="shared" si="30"/>
        <v>1120</v>
      </c>
      <c r="G486" s="25">
        <f t="shared" si="31"/>
        <v>475.16</v>
      </c>
    </row>
    <row r="487" spans="1:7" x14ac:dyDescent="0.2">
      <c r="A487" s="2">
        <v>478</v>
      </c>
      <c r="B487" s="6">
        <v>24143000</v>
      </c>
      <c r="C487" s="7">
        <v>7001.47</v>
      </c>
      <c r="D487" s="24">
        <f t="shared" si="28"/>
        <v>0.33135898604150271</v>
      </c>
      <c r="E487" s="24">
        <f t="shared" si="29"/>
        <v>0.58580126744812155</v>
      </c>
      <c r="F487" s="25">
        <f t="shared" si="30"/>
        <v>2320</v>
      </c>
      <c r="G487" s="25">
        <f t="shared" si="31"/>
        <v>4101.4699999999993</v>
      </c>
    </row>
    <row r="488" spans="1:7" x14ac:dyDescent="0.2">
      <c r="A488" s="2">
        <v>479</v>
      </c>
      <c r="B488" s="6">
        <v>10149000</v>
      </c>
      <c r="C488" s="7">
        <v>1928.31</v>
      </c>
      <c r="D488" s="24">
        <f t="shared" si="28"/>
        <v>0.7882550004926594</v>
      </c>
      <c r="E488" s="24">
        <f t="shared" si="29"/>
        <v>1.468124938417578E-2</v>
      </c>
      <c r="F488" s="25">
        <f t="shared" si="30"/>
        <v>1520</v>
      </c>
      <c r="G488" s="25">
        <f t="shared" si="31"/>
        <v>28.31</v>
      </c>
    </row>
    <row r="489" spans="1:7" x14ac:dyDescent="0.2">
      <c r="A489" s="2">
        <v>480</v>
      </c>
      <c r="B489" s="6">
        <v>4071000</v>
      </c>
      <c r="C489" s="7">
        <v>977.04</v>
      </c>
      <c r="D489" s="24">
        <f t="shared" si="28"/>
        <v>0.50872021616310492</v>
      </c>
      <c r="E489" s="24">
        <f t="shared" si="29"/>
        <v>0</v>
      </c>
      <c r="F489" s="25">
        <f t="shared" si="30"/>
        <v>497.04</v>
      </c>
      <c r="G489" s="25">
        <f t="shared" si="31"/>
        <v>0</v>
      </c>
    </row>
    <row r="490" spans="1:7" x14ac:dyDescent="0.2">
      <c r="A490" s="2">
        <v>481</v>
      </c>
      <c r="B490" s="6">
        <v>16113000</v>
      </c>
      <c r="C490" s="7">
        <v>4672.7700000000004</v>
      </c>
      <c r="D490" s="24">
        <f t="shared" si="28"/>
        <v>0.49649351455346613</v>
      </c>
      <c r="E490" s="24">
        <f t="shared" si="29"/>
        <v>0.37938310680816734</v>
      </c>
      <c r="F490" s="25">
        <f t="shared" si="30"/>
        <v>2320</v>
      </c>
      <c r="G490" s="25">
        <f t="shared" si="31"/>
        <v>1772.7700000000002</v>
      </c>
    </row>
    <row r="491" spans="1:7" x14ac:dyDescent="0.2">
      <c r="A491" s="2">
        <v>482</v>
      </c>
      <c r="B491" s="6">
        <v>32638000</v>
      </c>
      <c r="C491" s="7">
        <v>8159.5</v>
      </c>
      <c r="D491" s="24">
        <f t="shared" si="28"/>
        <v>0.24511305839818617</v>
      </c>
      <c r="E491" s="24">
        <f t="shared" si="29"/>
        <v>0.69360867700226725</v>
      </c>
      <c r="F491" s="25">
        <f t="shared" si="30"/>
        <v>2000</v>
      </c>
      <c r="G491" s="25">
        <f t="shared" si="31"/>
        <v>5659.5</v>
      </c>
    </row>
    <row r="492" spans="1:7" x14ac:dyDescent="0.2">
      <c r="A492" s="2">
        <v>483</v>
      </c>
      <c r="B492" s="6">
        <v>39116000</v>
      </c>
      <c r="C492" s="7">
        <v>5476.24</v>
      </c>
      <c r="D492" s="24">
        <f t="shared" si="28"/>
        <v>0.20451988955925965</v>
      </c>
      <c r="E492" s="24">
        <f t="shared" si="29"/>
        <v>0.74435013805092543</v>
      </c>
      <c r="F492" s="25">
        <f t="shared" si="30"/>
        <v>1120</v>
      </c>
      <c r="G492" s="25">
        <f t="shared" si="31"/>
        <v>4076.24</v>
      </c>
    </row>
    <row r="493" spans="1:7" x14ac:dyDescent="0.2">
      <c r="A493" s="2">
        <v>484</v>
      </c>
      <c r="B493" s="6">
        <v>10813000</v>
      </c>
      <c r="C493" s="7">
        <v>3135.77</v>
      </c>
      <c r="D493" s="24">
        <f t="shared" si="28"/>
        <v>0.73985018033848149</v>
      </c>
      <c r="E493" s="24">
        <f t="shared" si="29"/>
        <v>7.518727457689818E-2</v>
      </c>
      <c r="F493" s="25">
        <f t="shared" si="30"/>
        <v>2320</v>
      </c>
      <c r="G493" s="25">
        <f t="shared" si="31"/>
        <v>235.77</v>
      </c>
    </row>
    <row r="494" spans="1:7" x14ac:dyDescent="0.2">
      <c r="A494" s="2">
        <v>485</v>
      </c>
      <c r="B494" s="6">
        <v>17563000</v>
      </c>
      <c r="C494" s="7">
        <v>4566.38</v>
      </c>
      <c r="D494" s="24">
        <f t="shared" si="28"/>
        <v>0.4555030461766213</v>
      </c>
      <c r="E494" s="24">
        <f t="shared" si="29"/>
        <v>0.43062119227922335</v>
      </c>
      <c r="F494" s="25">
        <f t="shared" si="30"/>
        <v>2080</v>
      </c>
      <c r="G494" s="25">
        <f t="shared" si="31"/>
        <v>1966.3799999999999</v>
      </c>
    </row>
    <row r="495" spans="1:7" x14ac:dyDescent="0.2">
      <c r="A495" s="2">
        <v>486</v>
      </c>
      <c r="B495" s="6">
        <v>24691000</v>
      </c>
      <c r="C495" s="7">
        <v>4444.38</v>
      </c>
      <c r="D495" s="24">
        <f t="shared" si="28"/>
        <v>0.32400469806812199</v>
      </c>
      <c r="E495" s="24">
        <f t="shared" si="29"/>
        <v>0.59499412741484747</v>
      </c>
      <c r="F495" s="25">
        <f t="shared" si="30"/>
        <v>1440</v>
      </c>
      <c r="G495" s="25">
        <f t="shared" si="31"/>
        <v>2644.3799999999997</v>
      </c>
    </row>
    <row r="496" spans="1:7" x14ac:dyDescent="0.2">
      <c r="A496" s="2">
        <v>487</v>
      </c>
      <c r="B496" s="6">
        <v>29836000</v>
      </c>
      <c r="C496" s="7">
        <v>7757.36</v>
      </c>
      <c r="D496" s="24">
        <f t="shared" si="28"/>
        <v>0.2681324574339724</v>
      </c>
      <c r="E496" s="24">
        <f t="shared" si="29"/>
        <v>0.66483442820753447</v>
      </c>
      <c r="F496" s="25">
        <f t="shared" si="30"/>
        <v>2080</v>
      </c>
      <c r="G496" s="25">
        <f t="shared" si="31"/>
        <v>5157.3599999999997</v>
      </c>
    </row>
    <row r="497" spans="1:7" x14ac:dyDescent="0.2">
      <c r="A497" s="2">
        <v>488</v>
      </c>
      <c r="B497" s="6">
        <v>837000</v>
      </c>
      <c r="C497" s="7">
        <v>200.88</v>
      </c>
      <c r="D497" s="24">
        <f t="shared" si="28"/>
        <v>0</v>
      </c>
      <c r="E497" s="24">
        <f t="shared" si="29"/>
        <v>0</v>
      </c>
      <c r="F497" s="25">
        <f t="shared" si="30"/>
        <v>0</v>
      </c>
      <c r="G497" s="25">
        <f t="shared" si="31"/>
        <v>0</v>
      </c>
    </row>
    <row r="498" spans="1:7" x14ac:dyDescent="0.2">
      <c r="A498" s="2">
        <v>489</v>
      </c>
      <c r="B498" s="6">
        <v>800000</v>
      </c>
      <c r="C498" s="7">
        <v>104</v>
      </c>
      <c r="D498" s="24">
        <f t="shared" si="28"/>
        <v>0</v>
      </c>
      <c r="E498" s="24">
        <f t="shared" si="29"/>
        <v>0</v>
      </c>
      <c r="F498" s="25">
        <f t="shared" si="30"/>
        <v>0</v>
      </c>
      <c r="G498" s="25">
        <f t="shared" si="31"/>
        <v>0</v>
      </c>
    </row>
    <row r="499" spans="1:7" x14ac:dyDescent="0.2">
      <c r="A499" s="2">
        <v>490</v>
      </c>
      <c r="B499" s="6">
        <v>18963000</v>
      </c>
      <c r="C499" s="7">
        <v>4930.38</v>
      </c>
      <c r="D499" s="24">
        <f t="shared" si="28"/>
        <v>0.42187417602699995</v>
      </c>
      <c r="E499" s="24">
        <f t="shared" si="29"/>
        <v>0.47265727996625007</v>
      </c>
      <c r="F499" s="25">
        <f t="shared" si="30"/>
        <v>2080</v>
      </c>
      <c r="G499" s="25">
        <f t="shared" si="31"/>
        <v>2330.38</v>
      </c>
    </row>
    <row r="500" spans="1:7" x14ac:dyDescent="0.2">
      <c r="A500" s="2">
        <v>491</v>
      </c>
      <c r="B500" s="6">
        <v>31301000</v>
      </c>
      <c r="C500" s="7">
        <v>7199.23</v>
      </c>
      <c r="D500" s="24">
        <f t="shared" si="28"/>
        <v>0.25558288872559981</v>
      </c>
      <c r="E500" s="24">
        <f t="shared" si="29"/>
        <v>0.6805213890930002</v>
      </c>
      <c r="F500" s="25">
        <f t="shared" si="30"/>
        <v>1839.9999999999998</v>
      </c>
      <c r="G500" s="25">
        <f t="shared" si="31"/>
        <v>4899.2299999999996</v>
      </c>
    </row>
    <row r="501" spans="1:7" x14ac:dyDescent="0.2">
      <c r="A501" s="2">
        <v>492</v>
      </c>
      <c r="B501" s="6">
        <v>10156000</v>
      </c>
      <c r="C501" s="7">
        <v>2945.24</v>
      </c>
      <c r="D501" s="24">
        <f t="shared" si="28"/>
        <v>0.78771169751870818</v>
      </c>
      <c r="E501" s="24">
        <f t="shared" si="29"/>
        <v>1.536037810161481E-2</v>
      </c>
      <c r="F501" s="25">
        <f t="shared" si="30"/>
        <v>2320</v>
      </c>
      <c r="G501" s="25">
        <f t="shared" si="31"/>
        <v>45.239999999999995</v>
      </c>
    </row>
    <row r="502" spans="1:7" x14ac:dyDescent="0.2">
      <c r="A502" s="2">
        <v>493</v>
      </c>
      <c r="B502" s="6">
        <v>25981000</v>
      </c>
      <c r="C502" s="7">
        <v>4416.7700000000004</v>
      </c>
      <c r="D502" s="24">
        <f t="shared" si="28"/>
        <v>0.30791732419845269</v>
      </c>
      <c r="E502" s="24">
        <f t="shared" si="29"/>
        <v>0.61510334475193407</v>
      </c>
      <c r="F502" s="25">
        <f t="shared" si="30"/>
        <v>1360</v>
      </c>
      <c r="G502" s="25">
        <f t="shared" si="31"/>
        <v>2716.77</v>
      </c>
    </row>
    <row r="503" spans="1:7" x14ac:dyDescent="0.2">
      <c r="A503" s="2">
        <v>494</v>
      </c>
      <c r="B503" s="6">
        <v>800000</v>
      </c>
      <c r="C503" s="7">
        <v>240</v>
      </c>
      <c r="D503" s="24">
        <f t="shared" si="28"/>
        <v>0</v>
      </c>
      <c r="E503" s="24">
        <f t="shared" si="29"/>
        <v>0</v>
      </c>
      <c r="F503" s="25">
        <f t="shared" si="30"/>
        <v>0</v>
      </c>
      <c r="G503" s="25">
        <f t="shared" si="31"/>
        <v>0</v>
      </c>
    </row>
    <row r="504" spans="1:7" x14ac:dyDescent="0.2">
      <c r="A504" s="2">
        <v>495</v>
      </c>
      <c r="B504" s="6">
        <v>1317000</v>
      </c>
      <c r="C504" s="7">
        <v>302.91000000000003</v>
      </c>
      <c r="D504" s="24">
        <f t="shared" si="28"/>
        <v>0</v>
      </c>
      <c r="E504" s="24">
        <f t="shared" si="29"/>
        <v>0</v>
      </c>
      <c r="F504" s="25">
        <f t="shared" si="30"/>
        <v>0</v>
      </c>
      <c r="G504" s="25">
        <f t="shared" si="31"/>
        <v>0</v>
      </c>
    </row>
    <row r="505" spans="1:7" x14ac:dyDescent="0.2">
      <c r="A505" s="2">
        <v>496</v>
      </c>
      <c r="B505" s="6">
        <v>5012000</v>
      </c>
      <c r="C505" s="7">
        <v>601.44000000000005</v>
      </c>
      <c r="D505" s="24">
        <f t="shared" si="28"/>
        <v>0.60095770151636074</v>
      </c>
      <c r="E505" s="24">
        <f t="shared" si="29"/>
        <v>0</v>
      </c>
      <c r="F505" s="25">
        <f t="shared" si="30"/>
        <v>361.44000000000005</v>
      </c>
      <c r="G505" s="25">
        <f t="shared" si="31"/>
        <v>0</v>
      </c>
    </row>
    <row r="506" spans="1:7" x14ac:dyDescent="0.2">
      <c r="A506" s="2">
        <v>497</v>
      </c>
      <c r="B506" s="6">
        <v>12205000</v>
      </c>
      <c r="C506" s="7">
        <v>2807.15</v>
      </c>
      <c r="D506" s="24">
        <f t="shared" si="28"/>
        <v>0.65546907005325683</v>
      </c>
      <c r="E506" s="24">
        <f t="shared" si="29"/>
        <v>0.18066366243342893</v>
      </c>
      <c r="F506" s="25">
        <f t="shared" si="30"/>
        <v>1840</v>
      </c>
      <c r="G506" s="25">
        <f t="shared" si="31"/>
        <v>507.15000000000003</v>
      </c>
    </row>
    <row r="507" spans="1:7" x14ac:dyDescent="0.2">
      <c r="A507" s="2">
        <v>498</v>
      </c>
      <c r="B507" s="6">
        <v>7528000</v>
      </c>
      <c r="C507" s="7">
        <v>978.64</v>
      </c>
      <c r="D507" s="24">
        <f t="shared" si="28"/>
        <v>0.73432518597236984</v>
      </c>
      <c r="E507" s="24">
        <f t="shared" si="29"/>
        <v>0</v>
      </c>
      <c r="F507" s="25">
        <f t="shared" si="30"/>
        <v>718.64</v>
      </c>
      <c r="G507" s="25">
        <f t="shared" si="31"/>
        <v>0</v>
      </c>
    </row>
    <row r="508" spans="1:7" x14ac:dyDescent="0.2">
      <c r="A508" s="2">
        <v>499</v>
      </c>
      <c r="B508" s="6">
        <v>34149000</v>
      </c>
      <c r="C508" s="7">
        <v>8878.74</v>
      </c>
      <c r="D508" s="24">
        <f t="shared" si="28"/>
        <v>0.23426747488945504</v>
      </c>
      <c r="E508" s="24">
        <f t="shared" si="29"/>
        <v>0.70716565638818119</v>
      </c>
      <c r="F508" s="25">
        <f t="shared" si="30"/>
        <v>2080</v>
      </c>
      <c r="G508" s="25">
        <f t="shared" si="31"/>
        <v>6278.74</v>
      </c>
    </row>
    <row r="509" spans="1:7" x14ac:dyDescent="0.2">
      <c r="A509" s="2">
        <v>500</v>
      </c>
      <c r="B509" s="6">
        <v>14280000</v>
      </c>
      <c r="C509" s="7">
        <v>3141.6</v>
      </c>
      <c r="D509" s="24">
        <f t="shared" si="28"/>
        <v>0.56022408963585435</v>
      </c>
      <c r="E509" s="24">
        <f t="shared" si="29"/>
        <v>0.29971988795518206</v>
      </c>
      <c r="F509" s="25">
        <f t="shared" si="30"/>
        <v>1760</v>
      </c>
      <c r="G509" s="25">
        <f t="shared" si="31"/>
        <v>941.59999999999991</v>
      </c>
    </row>
    <row r="510" spans="1:7" x14ac:dyDescent="0.2">
      <c r="A510" s="2">
        <v>501</v>
      </c>
      <c r="B510" s="6">
        <v>800000</v>
      </c>
      <c r="C510" s="7">
        <v>200</v>
      </c>
      <c r="D510" s="24">
        <f t="shared" si="28"/>
        <v>0</v>
      </c>
      <c r="E510" s="24">
        <f t="shared" si="29"/>
        <v>0</v>
      </c>
      <c r="F510" s="25">
        <f t="shared" si="30"/>
        <v>0</v>
      </c>
      <c r="G510" s="25">
        <f t="shared" si="31"/>
        <v>0</v>
      </c>
    </row>
    <row r="511" spans="1:7" x14ac:dyDescent="0.2">
      <c r="A511" s="2">
        <v>502</v>
      </c>
      <c r="B511" s="6">
        <v>1622000</v>
      </c>
      <c r="C511" s="7">
        <v>243.3</v>
      </c>
      <c r="D511" s="24">
        <f t="shared" si="28"/>
        <v>0</v>
      </c>
      <c r="E511" s="24">
        <f t="shared" si="29"/>
        <v>0</v>
      </c>
      <c r="F511" s="25">
        <f t="shared" si="30"/>
        <v>0</v>
      </c>
      <c r="G511" s="25">
        <f t="shared" si="31"/>
        <v>0</v>
      </c>
    </row>
    <row r="512" spans="1:7" x14ac:dyDescent="0.2">
      <c r="A512" s="2">
        <v>503</v>
      </c>
      <c r="B512" s="6">
        <v>3963000</v>
      </c>
      <c r="C512" s="7">
        <v>1030.3800000000001</v>
      </c>
      <c r="D512" s="24">
        <f t="shared" si="28"/>
        <v>0.49533181932879133</v>
      </c>
      <c r="E512" s="24">
        <f t="shared" si="29"/>
        <v>0</v>
      </c>
      <c r="F512" s="25">
        <f t="shared" si="30"/>
        <v>510.38000000000005</v>
      </c>
      <c r="G512" s="25">
        <f t="shared" si="31"/>
        <v>0</v>
      </c>
    </row>
    <row r="513" spans="1:7" x14ac:dyDescent="0.2">
      <c r="A513" s="2">
        <v>504</v>
      </c>
      <c r="B513" s="6">
        <v>12284000</v>
      </c>
      <c r="C513" s="7">
        <v>3685.2</v>
      </c>
      <c r="D513" s="24">
        <f t="shared" si="28"/>
        <v>0.65125366330185608</v>
      </c>
      <c r="E513" s="24">
        <f t="shared" si="29"/>
        <v>0.1859329208726799</v>
      </c>
      <c r="F513" s="25">
        <f t="shared" si="30"/>
        <v>2400</v>
      </c>
      <c r="G513" s="25">
        <f t="shared" si="31"/>
        <v>685.19999999999993</v>
      </c>
    </row>
    <row r="514" spans="1:7" x14ac:dyDescent="0.2">
      <c r="A514" s="2">
        <v>505</v>
      </c>
      <c r="B514" s="6">
        <v>11437000</v>
      </c>
      <c r="C514" s="7">
        <v>2287.4</v>
      </c>
      <c r="D514" s="24">
        <f t="shared" si="28"/>
        <v>0.69948413045379032</v>
      </c>
      <c r="E514" s="24">
        <f t="shared" si="29"/>
        <v>0.1256448369327621</v>
      </c>
      <c r="F514" s="25">
        <f t="shared" si="30"/>
        <v>1600</v>
      </c>
      <c r="G514" s="25">
        <f t="shared" si="31"/>
        <v>287.40000000000003</v>
      </c>
    </row>
    <row r="515" spans="1:7" x14ac:dyDescent="0.2">
      <c r="A515" s="2">
        <v>506</v>
      </c>
      <c r="B515" s="6">
        <v>4864000</v>
      </c>
      <c r="C515" s="7">
        <v>1118.72</v>
      </c>
      <c r="D515" s="24">
        <f t="shared" si="28"/>
        <v>0.58881578947368418</v>
      </c>
      <c r="E515" s="24">
        <f t="shared" si="29"/>
        <v>0</v>
      </c>
      <c r="F515" s="25">
        <f t="shared" si="30"/>
        <v>658.72</v>
      </c>
      <c r="G515" s="25">
        <f t="shared" si="31"/>
        <v>0</v>
      </c>
    </row>
    <row r="516" spans="1:7" x14ac:dyDescent="0.2">
      <c r="A516" s="2">
        <v>507</v>
      </c>
      <c r="B516" s="6">
        <v>14604000</v>
      </c>
      <c r="C516" s="7">
        <v>1898.52</v>
      </c>
      <c r="D516" s="24">
        <f t="shared" si="28"/>
        <v>0.54779512462339086</v>
      </c>
      <c r="E516" s="24">
        <f t="shared" si="29"/>
        <v>0.31525609422076145</v>
      </c>
      <c r="F516" s="25">
        <f t="shared" si="30"/>
        <v>1040</v>
      </c>
      <c r="G516" s="25">
        <f t="shared" si="31"/>
        <v>598.52</v>
      </c>
    </row>
    <row r="517" spans="1:7" x14ac:dyDescent="0.2">
      <c r="A517" s="2">
        <v>508</v>
      </c>
      <c r="B517" s="6">
        <v>30122000</v>
      </c>
      <c r="C517" s="7">
        <v>4217.08</v>
      </c>
      <c r="D517" s="24">
        <f t="shared" si="28"/>
        <v>0.2655866144346325</v>
      </c>
      <c r="E517" s="24">
        <f t="shared" si="29"/>
        <v>0.66801673195670941</v>
      </c>
      <c r="F517" s="25">
        <f t="shared" si="30"/>
        <v>1120</v>
      </c>
      <c r="G517" s="25">
        <f t="shared" si="31"/>
        <v>2817.08</v>
      </c>
    </row>
    <row r="518" spans="1:7" x14ac:dyDescent="0.2">
      <c r="A518" s="2">
        <v>509</v>
      </c>
      <c r="B518" s="6">
        <v>24598000</v>
      </c>
      <c r="C518" s="7">
        <v>5411.56</v>
      </c>
      <c r="D518" s="24">
        <f t="shared" si="28"/>
        <v>0.32522969347101388</v>
      </c>
      <c r="E518" s="24">
        <f t="shared" si="29"/>
        <v>0.59346288316123263</v>
      </c>
      <c r="F518" s="25">
        <f t="shared" si="30"/>
        <v>1760</v>
      </c>
      <c r="G518" s="25">
        <f t="shared" si="31"/>
        <v>3211.5600000000004</v>
      </c>
    </row>
    <row r="519" spans="1:7" x14ac:dyDescent="0.2">
      <c r="A519" s="2">
        <v>510</v>
      </c>
      <c r="B519" s="6">
        <v>5243000</v>
      </c>
      <c r="C519" s="7">
        <v>1310.75</v>
      </c>
      <c r="D519" s="24">
        <f t="shared" si="28"/>
        <v>0.61853900438680143</v>
      </c>
      <c r="E519" s="24">
        <f t="shared" si="29"/>
        <v>0</v>
      </c>
      <c r="F519" s="25">
        <f t="shared" si="30"/>
        <v>810.75</v>
      </c>
      <c r="G519" s="25">
        <f t="shared" si="31"/>
        <v>0</v>
      </c>
    </row>
    <row r="520" spans="1:7" x14ac:dyDescent="0.2">
      <c r="A520" s="2">
        <v>511</v>
      </c>
      <c r="B520" s="6">
        <v>800000</v>
      </c>
      <c r="C520" s="7">
        <v>240</v>
      </c>
      <c r="D520" s="24">
        <f t="shared" si="28"/>
        <v>0</v>
      </c>
      <c r="E520" s="24">
        <f t="shared" si="29"/>
        <v>0</v>
      </c>
      <c r="F520" s="25">
        <f t="shared" si="30"/>
        <v>0</v>
      </c>
      <c r="G520" s="25">
        <f t="shared" si="31"/>
        <v>0</v>
      </c>
    </row>
    <row r="521" spans="1:7" x14ac:dyDescent="0.2">
      <c r="A521" s="2">
        <v>512</v>
      </c>
      <c r="B521" s="6">
        <v>16031000</v>
      </c>
      <c r="C521" s="7">
        <v>4328.37</v>
      </c>
      <c r="D521" s="24">
        <f t="shared" si="28"/>
        <v>0.49903312332356059</v>
      </c>
      <c r="E521" s="24">
        <f t="shared" si="29"/>
        <v>0.37620859584554922</v>
      </c>
      <c r="F521" s="25">
        <f t="shared" si="30"/>
        <v>2160</v>
      </c>
      <c r="G521" s="25">
        <f t="shared" si="31"/>
        <v>1628.37</v>
      </c>
    </row>
    <row r="522" spans="1:7" x14ac:dyDescent="0.2">
      <c r="A522" s="2">
        <v>513</v>
      </c>
      <c r="B522" s="6">
        <v>13470000</v>
      </c>
      <c r="C522" s="7">
        <v>2289.9</v>
      </c>
      <c r="D522" s="24">
        <f t="shared" si="28"/>
        <v>0.59391239792130657</v>
      </c>
      <c r="E522" s="24">
        <f t="shared" si="29"/>
        <v>0.25760950259836674</v>
      </c>
      <c r="F522" s="25">
        <f t="shared" si="30"/>
        <v>1360</v>
      </c>
      <c r="G522" s="25">
        <f t="shared" si="31"/>
        <v>589.9</v>
      </c>
    </row>
    <row r="523" spans="1:7" x14ac:dyDescent="0.2">
      <c r="A523" s="2">
        <v>514</v>
      </c>
      <c r="B523" s="6">
        <v>800000</v>
      </c>
      <c r="C523" s="7">
        <v>176</v>
      </c>
      <c r="D523" s="24">
        <f t="shared" ref="D523:D586" si="32">MAX(0,MIN(8000000,B523-2000000))/B523</f>
        <v>0</v>
      </c>
      <c r="E523" s="24">
        <f t="shared" ref="E523:E586" si="33">MAX(0,MIN(30000000,B523-10000000))/B523</f>
        <v>0</v>
      </c>
      <c r="F523" s="25">
        <f t="shared" ref="F523:F586" si="34">+D523*$C523</f>
        <v>0</v>
      </c>
      <c r="G523" s="25">
        <f t="shared" ref="G523:G586" si="35">+E523*$C523</f>
        <v>0</v>
      </c>
    </row>
    <row r="524" spans="1:7" x14ac:dyDescent="0.2">
      <c r="A524" s="2">
        <v>515</v>
      </c>
      <c r="B524" s="6">
        <v>4341000</v>
      </c>
      <c r="C524" s="7">
        <v>1345.71</v>
      </c>
      <c r="D524" s="24">
        <f t="shared" si="32"/>
        <v>0.53927666436305</v>
      </c>
      <c r="E524" s="24">
        <f t="shared" si="33"/>
        <v>0</v>
      </c>
      <c r="F524" s="25">
        <f t="shared" si="34"/>
        <v>725.71</v>
      </c>
      <c r="G524" s="25">
        <f t="shared" si="35"/>
        <v>0</v>
      </c>
    </row>
    <row r="525" spans="1:7" x14ac:dyDescent="0.2">
      <c r="A525" s="2">
        <v>516</v>
      </c>
      <c r="B525" s="6">
        <v>6765000</v>
      </c>
      <c r="C525" s="7">
        <v>1488.3</v>
      </c>
      <c r="D525" s="24">
        <f t="shared" si="32"/>
        <v>0.70436067997043605</v>
      </c>
      <c r="E525" s="24">
        <f t="shared" si="33"/>
        <v>0</v>
      </c>
      <c r="F525" s="25">
        <f t="shared" si="34"/>
        <v>1048.3</v>
      </c>
      <c r="G525" s="25">
        <f t="shared" si="35"/>
        <v>0</v>
      </c>
    </row>
    <row r="526" spans="1:7" x14ac:dyDescent="0.2">
      <c r="A526" s="2">
        <v>517</v>
      </c>
      <c r="B526" s="6">
        <v>4168000</v>
      </c>
      <c r="C526" s="7">
        <v>750.24</v>
      </c>
      <c r="D526" s="24">
        <f t="shared" si="32"/>
        <v>0.52015355086372361</v>
      </c>
      <c r="E526" s="24">
        <f t="shared" si="33"/>
        <v>0</v>
      </c>
      <c r="F526" s="25">
        <f t="shared" si="34"/>
        <v>390.24</v>
      </c>
      <c r="G526" s="25">
        <f t="shared" si="35"/>
        <v>0</v>
      </c>
    </row>
    <row r="527" spans="1:7" x14ac:dyDescent="0.2">
      <c r="A527" s="2">
        <v>518</v>
      </c>
      <c r="B527" s="6">
        <v>800000</v>
      </c>
      <c r="C527" s="7">
        <v>104</v>
      </c>
      <c r="D527" s="24">
        <f t="shared" si="32"/>
        <v>0</v>
      </c>
      <c r="E527" s="24">
        <f t="shared" si="33"/>
        <v>0</v>
      </c>
      <c r="F527" s="25">
        <f t="shared" si="34"/>
        <v>0</v>
      </c>
      <c r="G527" s="25">
        <f t="shared" si="35"/>
        <v>0</v>
      </c>
    </row>
    <row r="528" spans="1:7" x14ac:dyDescent="0.2">
      <c r="A528" s="2">
        <v>519</v>
      </c>
      <c r="B528" s="6">
        <v>13339000</v>
      </c>
      <c r="C528" s="7">
        <v>3468.14</v>
      </c>
      <c r="D528" s="24">
        <f t="shared" si="32"/>
        <v>0.59974510832896022</v>
      </c>
      <c r="E528" s="24">
        <f t="shared" si="33"/>
        <v>0.25031861458879978</v>
      </c>
      <c r="F528" s="25">
        <f t="shared" si="34"/>
        <v>2080</v>
      </c>
      <c r="G528" s="25">
        <f t="shared" si="35"/>
        <v>868.14</v>
      </c>
    </row>
    <row r="529" spans="1:7" x14ac:dyDescent="0.2">
      <c r="A529" s="2">
        <v>520</v>
      </c>
      <c r="B529" s="6">
        <v>5085000</v>
      </c>
      <c r="C529" s="7">
        <v>1067.8499999999999</v>
      </c>
      <c r="D529" s="24">
        <f t="shared" si="32"/>
        <v>0.60668633235004921</v>
      </c>
      <c r="E529" s="24">
        <f t="shared" si="33"/>
        <v>0</v>
      </c>
      <c r="F529" s="25">
        <f t="shared" si="34"/>
        <v>647.85</v>
      </c>
      <c r="G529" s="25">
        <f t="shared" si="35"/>
        <v>0</v>
      </c>
    </row>
    <row r="530" spans="1:7" x14ac:dyDescent="0.2">
      <c r="A530" s="2">
        <v>521</v>
      </c>
      <c r="B530" s="6">
        <v>8720000</v>
      </c>
      <c r="C530" s="7">
        <v>2441.6</v>
      </c>
      <c r="D530" s="24">
        <f t="shared" si="32"/>
        <v>0.77064220183486243</v>
      </c>
      <c r="E530" s="24">
        <f t="shared" si="33"/>
        <v>0</v>
      </c>
      <c r="F530" s="25">
        <f t="shared" si="34"/>
        <v>1881.6000000000001</v>
      </c>
      <c r="G530" s="25">
        <f t="shared" si="35"/>
        <v>0</v>
      </c>
    </row>
    <row r="531" spans="1:7" x14ac:dyDescent="0.2">
      <c r="A531" s="2">
        <v>522</v>
      </c>
      <c r="B531" s="6">
        <v>11490000</v>
      </c>
      <c r="C531" s="7">
        <v>2183.1</v>
      </c>
      <c r="D531" s="24">
        <f t="shared" si="32"/>
        <v>0.6962576153176675</v>
      </c>
      <c r="E531" s="24">
        <f t="shared" si="33"/>
        <v>0.12967798085291557</v>
      </c>
      <c r="F531" s="25">
        <f t="shared" si="34"/>
        <v>1519.9999999999998</v>
      </c>
      <c r="G531" s="25">
        <f t="shared" si="35"/>
        <v>283.09999999999997</v>
      </c>
    </row>
    <row r="532" spans="1:7" x14ac:dyDescent="0.2">
      <c r="A532" s="2">
        <v>523</v>
      </c>
      <c r="B532" s="6">
        <v>38899000</v>
      </c>
      <c r="C532" s="7">
        <v>4667.88</v>
      </c>
      <c r="D532" s="24">
        <f t="shared" si="32"/>
        <v>0.20566081390267102</v>
      </c>
      <c r="E532" s="24">
        <f t="shared" si="33"/>
        <v>0.74292398262166126</v>
      </c>
      <c r="F532" s="25">
        <f t="shared" si="34"/>
        <v>960</v>
      </c>
      <c r="G532" s="25">
        <f t="shared" si="35"/>
        <v>3467.88</v>
      </c>
    </row>
    <row r="533" spans="1:7" x14ac:dyDescent="0.2">
      <c r="A533" s="2">
        <v>524</v>
      </c>
      <c r="B533" s="6">
        <v>19411000</v>
      </c>
      <c r="C533" s="7">
        <v>5435.08</v>
      </c>
      <c r="D533" s="24">
        <f t="shared" si="32"/>
        <v>0.41213744783885425</v>
      </c>
      <c r="E533" s="24">
        <f t="shared" si="33"/>
        <v>0.4848281902014322</v>
      </c>
      <c r="F533" s="25">
        <f t="shared" si="34"/>
        <v>2240</v>
      </c>
      <c r="G533" s="25">
        <f t="shared" si="35"/>
        <v>2635.08</v>
      </c>
    </row>
    <row r="534" spans="1:7" x14ac:dyDescent="0.2">
      <c r="A534" s="2">
        <v>525</v>
      </c>
      <c r="B534" s="6">
        <v>7311000</v>
      </c>
      <c r="C534" s="7">
        <v>1827.75</v>
      </c>
      <c r="D534" s="24">
        <f t="shared" si="32"/>
        <v>0.72643961154424841</v>
      </c>
      <c r="E534" s="24">
        <f t="shared" si="33"/>
        <v>0</v>
      </c>
      <c r="F534" s="25">
        <f t="shared" si="34"/>
        <v>1327.75</v>
      </c>
      <c r="G534" s="25">
        <f t="shared" si="35"/>
        <v>0</v>
      </c>
    </row>
    <row r="535" spans="1:7" x14ac:dyDescent="0.2">
      <c r="A535" s="2">
        <v>526</v>
      </c>
      <c r="B535" s="6">
        <v>800000</v>
      </c>
      <c r="C535" s="7">
        <v>176</v>
      </c>
      <c r="D535" s="24">
        <f t="shared" si="32"/>
        <v>0</v>
      </c>
      <c r="E535" s="24">
        <f t="shared" si="33"/>
        <v>0</v>
      </c>
      <c r="F535" s="25">
        <f t="shared" si="34"/>
        <v>0</v>
      </c>
      <c r="G535" s="25">
        <f t="shared" si="35"/>
        <v>0</v>
      </c>
    </row>
    <row r="536" spans="1:7" x14ac:dyDescent="0.2">
      <c r="A536" s="2">
        <v>527</v>
      </c>
      <c r="B536" s="6">
        <v>2342000</v>
      </c>
      <c r="C536" s="7">
        <v>515.24</v>
      </c>
      <c r="D536" s="24">
        <f t="shared" si="32"/>
        <v>0.14602903501280956</v>
      </c>
      <c r="E536" s="24">
        <f t="shared" si="33"/>
        <v>0</v>
      </c>
      <c r="F536" s="25">
        <f t="shared" si="34"/>
        <v>75.239999999999995</v>
      </c>
      <c r="G536" s="25">
        <f t="shared" si="35"/>
        <v>0</v>
      </c>
    </row>
    <row r="537" spans="1:7" x14ac:dyDescent="0.2">
      <c r="A537" s="2">
        <v>528</v>
      </c>
      <c r="B537" s="6">
        <v>20027000</v>
      </c>
      <c r="C537" s="7">
        <v>4405.9399999999996</v>
      </c>
      <c r="D537" s="24">
        <f t="shared" si="32"/>
        <v>0.3994607280171768</v>
      </c>
      <c r="E537" s="24">
        <f t="shared" si="33"/>
        <v>0.50067408997852902</v>
      </c>
      <c r="F537" s="25">
        <f t="shared" si="34"/>
        <v>1759.9999999999998</v>
      </c>
      <c r="G537" s="25">
        <f t="shared" si="35"/>
        <v>2205.94</v>
      </c>
    </row>
    <row r="538" spans="1:7" x14ac:dyDescent="0.2">
      <c r="A538" s="2">
        <v>529</v>
      </c>
      <c r="B538" s="6">
        <v>4706000</v>
      </c>
      <c r="C538" s="7">
        <v>1364.74</v>
      </c>
      <c r="D538" s="24">
        <f t="shared" si="32"/>
        <v>0.57501062473438169</v>
      </c>
      <c r="E538" s="24">
        <f t="shared" si="33"/>
        <v>0</v>
      </c>
      <c r="F538" s="25">
        <f t="shared" si="34"/>
        <v>784.74000000000012</v>
      </c>
      <c r="G538" s="25">
        <f t="shared" si="35"/>
        <v>0</v>
      </c>
    </row>
    <row r="539" spans="1:7" x14ac:dyDescent="0.2">
      <c r="A539" s="2">
        <v>530</v>
      </c>
      <c r="B539" s="6">
        <v>3977000</v>
      </c>
      <c r="C539" s="7">
        <v>1153.33</v>
      </c>
      <c r="D539" s="24">
        <f t="shared" si="32"/>
        <v>0.49710837314558715</v>
      </c>
      <c r="E539" s="24">
        <f t="shared" si="33"/>
        <v>0</v>
      </c>
      <c r="F539" s="25">
        <f t="shared" si="34"/>
        <v>573.33000000000004</v>
      </c>
      <c r="G539" s="25">
        <f t="shared" si="35"/>
        <v>0</v>
      </c>
    </row>
    <row r="540" spans="1:7" x14ac:dyDescent="0.2">
      <c r="A540" s="2">
        <v>531</v>
      </c>
      <c r="B540" s="6">
        <v>2459000</v>
      </c>
      <c r="C540" s="7">
        <v>688.52</v>
      </c>
      <c r="D540" s="24">
        <f t="shared" si="32"/>
        <v>0.18666124440829607</v>
      </c>
      <c r="E540" s="24">
        <f t="shared" si="33"/>
        <v>0</v>
      </c>
      <c r="F540" s="25">
        <f t="shared" si="34"/>
        <v>128.52000000000001</v>
      </c>
      <c r="G540" s="25">
        <f t="shared" si="35"/>
        <v>0</v>
      </c>
    </row>
    <row r="541" spans="1:7" x14ac:dyDescent="0.2">
      <c r="A541" s="2">
        <v>532</v>
      </c>
      <c r="B541" s="6">
        <v>28584000</v>
      </c>
      <c r="C541" s="7">
        <v>4859.28</v>
      </c>
      <c r="D541" s="24">
        <f t="shared" si="32"/>
        <v>0.27987685418415897</v>
      </c>
      <c r="E541" s="24">
        <f t="shared" si="33"/>
        <v>0.65015393226980134</v>
      </c>
      <c r="F541" s="25">
        <f t="shared" si="34"/>
        <v>1360</v>
      </c>
      <c r="G541" s="25">
        <f t="shared" si="35"/>
        <v>3159.28</v>
      </c>
    </row>
    <row r="542" spans="1:7" x14ac:dyDescent="0.2">
      <c r="A542" s="2">
        <v>533</v>
      </c>
      <c r="B542" s="6">
        <v>11222000</v>
      </c>
      <c r="C542" s="7">
        <v>2356.62</v>
      </c>
      <c r="D542" s="24">
        <f t="shared" si="32"/>
        <v>0.71288540367135977</v>
      </c>
      <c r="E542" s="24">
        <f t="shared" si="33"/>
        <v>0.10889324541080021</v>
      </c>
      <c r="F542" s="25">
        <f t="shared" si="34"/>
        <v>1679.9999999999998</v>
      </c>
      <c r="G542" s="25">
        <f t="shared" si="35"/>
        <v>256.62</v>
      </c>
    </row>
    <row r="543" spans="1:7" x14ac:dyDescent="0.2">
      <c r="A543" s="2">
        <v>534</v>
      </c>
      <c r="B543" s="6">
        <v>9303000</v>
      </c>
      <c r="C543" s="7">
        <v>2790.9</v>
      </c>
      <c r="D543" s="24">
        <f t="shared" si="32"/>
        <v>0.78501558636998814</v>
      </c>
      <c r="E543" s="24">
        <f t="shared" si="33"/>
        <v>0</v>
      </c>
      <c r="F543" s="25">
        <f t="shared" si="34"/>
        <v>2190.9</v>
      </c>
      <c r="G543" s="25">
        <f t="shared" si="35"/>
        <v>0</v>
      </c>
    </row>
    <row r="544" spans="1:7" x14ac:dyDescent="0.2">
      <c r="A544" s="2">
        <v>535</v>
      </c>
      <c r="B544" s="6">
        <v>8338000</v>
      </c>
      <c r="C544" s="7">
        <v>1917.74</v>
      </c>
      <c r="D544" s="24">
        <f t="shared" si="32"/>
        <v>0.76013432477812426</v>
      </c>
      <c r="E544" s="24">
        <f t="shared" si="33"/>
        <v>0</v>
      </c>
      <c r="F544" s="25">
        <f t="shared" si="34"/>
        <v>1457.74</v>
      </c>
      <c r="G544" s="25">
        <f t="shared" si="35"/>
        <v>0</v>
      </c>
    </row>
    <row r="545" spans="1:7" x14ac:dyDescent="0.2">
      <c r="A545" s="2">
        <v>536</v>
      </c>
      <c r="B545" s="6">
        <v>12018000</v>
      </c>
      <c r="C545" s="7">
        <v>2403.6</v>
      </c>
      <c r="D545" s="24">
        <f t="shared" si="32"/>
        <v>0.66566816442003662</v>
      </c>
      <c r="E545" s="24">
        <f t="shared" si="33"/>
        <v>0.16791479447495425</v>
      </c>
      <c r="F545" s="25">
        <f t="shared" si="34"/>
        <v>1600</v>
      </c>
      <c r="G545" s="25">
        <f t="shared" si="35"/>
        <v>403.6</v>
      </c>
    </row>
    <row r="546" spans="1:7" x14ac:dyDescent="0.2">
      <c r="A546" s="2">
        <v>537</v>
      </c>
      <c r="B546" s="6">
        <v>800000</v>
      </c>
      <c r="C546" s="7">
        <v>120</v>
      </c>
      <c r="D546" s="24">
        <f t="shared" si="32"/>
        <v>0</v>
      </c>
      <c r="E546" s="24">
        <f t="shared" si="33"/>
        <v>0</v>
      </c>
      <c r="F546" s="25">
        <f t="shared" si="34"/>
        <v>0</v>
      </c>
      <c r="G546" s="25">
        <f t="shared" si="35"/>
        <v>0</v>
      </c>
    </row>
    <row r="547" spans="1:7" x14ac:dyDescent="0.2">
      <c r="A547" s="2">
        <v>538</v>
      </c>
      <c r="B547" s="6">
        <v>16764000</v>
      </c>
      <c r="C547" s="7">
        <v>2514.6</v>
      </c>
      <c r="D547" s="24">
        <f t="shared" si="32"/>
        <v>0.47721307563827248</v>
      </c>
      <c r="E547" s="24">
        <f t="shared" si="33"/>
        <v>0.40348365545215936</v>
      </c>
      <c r="F547" s="25">
        <f t="shared" si="34"/>
        <v>1200</v>
      </c>
      <c r="G547" s="25">
        <f t="shared" si="35"/>
        <v>1014.5999999999999</v>
      </c>
    </row>
    <row r="548" spans="1:7" x14ac:dyDescent="0.2">
      <c r="A548" s="2">
        <v>539</v>
      </c>
      <c r="B548" s="6">
        <v>20326000</v>
      </c>
      <c r="C548" s="7">
        <v>5284.76</v>
      </c>
      <c r="D548" s="24">
        <f t="shared" si="32"/>
        <v>0.39358457148479781</v>
      </c>
      <c r="E548" s="24">
        <f t="shared" si="33"/>
        <v>0.50801928564400278</v>
      </c>
      <c r="F548" s="25">
        <f t="shared" si="34"/>
        <v>2080</v>
      </c>
      <c r="G548" s="25">
        <f t="shared" si="35"/>
        <v>2684.76</v>
      </c>
    </row>
    <row r="549" spans="1:7" x14ac:dyDescent="0.2">
      <c r="A549" s="2">
        <v>540</v>
      </c>
      <c r="B549" s="6">
        <v>19047000</v>
      </c>
      <c r="C549" s="7">
        <v>4190.34</v>
      </c>
      <c r="D549" s="24">
        <f t="shared" si="32"/>
        <v>0.42001365044363942</v>
      </c>
      <c r="E549" s="24">
        <f t="shared" si="33"/>
        <v>0.47498293694545074</v>
      </c>
      <c r="F549" s="25">
        <f t="shared" si="34"/>
        <v>1760</v>
      </c>
      <c r="G549" s="25">
        <f t="shared" si="35"/>
        <v>1990.3400000000001</v>
      </c>
    </row>
    <row r="550" spans="1:7" x14ac:dyDescent="0.2">
      <c r="A550" s="2">
        <v>541</v>
      </c>
      <c r="B550" s="6">
        <v>1456000</v>
      </c>
      <c r="C550" s="7">
        <v>305.76</v>
      </c>
      <c r="D550" s="24">
        <f t="shared" si="32"/>
        <v>0</v>
      </c>
      <c r="E550" s="24">
        <f t="shared" si="33"/>
        <v>0</v>
      </c>
      <c r="F550" s="25">
        <f t="shared" si="34"/>
        <v>0</v>
      </c>
      <c r="G550" s="25">
        <f t="shared" si="35"/>
        <v>0</v>
      </c>
    </row>
    <row r="551" spans="1:7" x14ac:dyDescent="0.2">
      <c r="A551" s="2">
        <v>542</v>
      </c>
      <c r="B551" s="6">
        <v>800000</v>
      </c>
      <c r="C551" s="7">
        <v>208</v>
      </c>
      <c r="D551" s="24">
        <f t="shared" si="32"/>
        <v>0</v>
      </c>
      <c r="E551" s="24">
        <f t="shared" si="33"/>
        <v>0</v>
      </c>
      <c r="F551" s="25">
        <f t="shared" si="34"/>
        <v>0</v>
      </c>
      <c r="G551" s="25">
        <f t="shared" si="35"/>
        <v>0</v>
      </c>
    </row>
    <row r="552" spans="1:7" x14ac:dyDescent="0.2">
      <c r="A552" s="2">
        <v>543</v>
      </c>
      <c r="B552" s="6">
        <v>800000</v>
      </c>
      <c r="C552" s="7">
        <v>200</v>
      </c>
      <c r="D552" s="24">
        <f t="shared" si="32"/>
        <v>0</v>
      </c>
      <c r="E552" s="24">
        <f t="shared" si="33"/>
        <v>0</v>
      </c>
      <c r="F552" s="25">
        <f t="shared" si="34"/>
        <v>0</v>
      </c>
      <c r="G552" s="25">
        <f t="shared" si="35"/>
        <v>0</v>
      </c>
    </row>
    <row r="553" spans="1:7" x14ac:dyDescent="0.2">
      <c r="A553" s="2">
        <v>544</v>
      </c>
      <c r="B553" s="6">
        <v>40000000</v>
      </c>
      <c r="C553" s="7">
        <v>10800</v>
      </c>
      <c r="D553" s="24">
        <f t="shared" si="32"/>
        <v>0.2</v>
      </c>
      <c r="E553" s="24">
        <f t="shared" si="33"/>
        <v>0.75</v>
      </c>
      <c r="F553" s="25">
        <f t="shared" si="34"/>
        <v>2160</v>
      </c>
      <c r="G553" s="25">
        <f t="shared" si="35"/>
        <v>8100</v>
      </c>
    </row>
    <row r="554" spans="1:7" x14ac:dyDescent="0.2">
      <c r="A554" s="2">
        <v>545</v>
      </c>
      <c r="B554" s="6">
        <v>6856000</v>
      </c>
      <c r="C554" s="7">
        <v>1302.6400000000001</v>
      </c>
      <c r="D554" s="24">
        <f t="shared" si="32"/>
        <v>0.70828471411901983</v>
      </c>
      <c r="E554" s="24">
        <f t="shared" si="33"/>
        <v>0</v>
      </c>
      <c r="F554" s="25">
        <f t="shared" si="34"/>
        <v>922.6400000000001</v>
      </c>
      <c r="G554" s="25">
        <f t="shared" si="35"/>
        <v>0</v>
      </c>
    </row>
    <row r="555" spans="1:7" x14ac:dyDescent="0.2">
      <c r="A555" s="2">
        <v>546</v>
      </c>
      <c r="B555" s="6">
        <v>800000</v>
      </c>
      <c r="C555" s="7">
        <v>144</v>
      </c>
      <c r="D555" s="24">
        <f t="shared" si="32"/>
        <v>0</v>
      </c>
      <c r="E555" s="24">
        <f t="shared" si="33"/>
        <v>0</v>
      </c>
      <c r="F555" s="25">
        <f t="shared" si="34"/>
        <v>0</v>
      </c>
      <c r="G555" s="25">
        <f t="shared" si="35"/>
        <v>0</v>
      </c>
    </row>
    <row r="556" spans="1:7" x14ac:dyDescent="0.2">
      <c r="A556" s="2">
        <v>547</v>
      </c>
      <c r="B556" s="6">
        <v>800000</v>
      </c>
      <c r="C556" s="7">
        <v>168</v>
      </c>
      <c r="D556" s="24">
        <f t="shared" si="32"/>
        <v>0</v>
      </c>
      <c r="E556" s="24">
        <f t="shared" si="33"/>
        <v>0</v>
      </c>
      <c r="F556" s="25">
        <f t="shared" si="34"/>
        <v>0</v>
      </c>
      <c r="G556" s="25">
        <f t="shared" si="35"/>
        <v>0</v>
      </c>
    </row>
    <row r="557" spans="1:7" x14ac:dyDescent="0.2">
      <c r="A557" s="2">
        <v>548</v>
      </c>
      <c r="B557" s="6">
        <v>1910000</v>
      </c>
      <c r="C557" s="7">
        <v>343.8</v>
      </c>
      <c r="D557" s="24">
        <f t="shared" si="32"/>
        <v>0</v>
      </c>
      <c r="E557" s="24">
        <f t="shared" si="33"/>
        <v>0</v>
      </c>
      <c r="F557" s="25">
        <f t="shared" si="34"/>
        <v>0</v>
      </c>
      <c r="G557" s="25">
        <f t="shared" si="35"/>
        <v>0</v>
      </c>
    </row>
    <row r="558" spans="1:7" x14ac:dyDescent="0.2">
      <c r="A558" s="2">
        <v>549</v>
      </c>
      <c r="B558" s="6">
        <v>15374000</v>
      </c>
      <c r="C558" s="7">
        <v>2152.36</v>
      </c>
      <c r="D558" s="24">
        <f t="shared" si="32"/>
        <v>0.52035904774294262</v>
      </c>
      <c r="E558" s="24">
        <f t="shared" si="33"/>
        <v>0.3495511903213217</v>
      </c>
      <c r="F558" s="25">
        <f t="shared" si="34"/>
        <v>1120</v>
      </c>
      <c r="G558" s="25">
        <f t="shared" si="35"/>
        <v>752.36</v>
      </c>
    </row>
    <row r="559" spans="1:7" x14ac:dyDescent="0.2">
      <c r="A559" s="2">
        <v>550</v>
      </c>
      <c r="B559" s="6">
        <v>22253000</v>
      </c>
      <c r="C559" s="7">
        <v>4895.66</v>
      </c>
      <c r="D559" s="24">
        <f t="shared" si="32"/>
        <v>0.35950208960589586</v>
      </c>
      <c r="E559" s="24">
        <f t="shared" si="33"/>
        <v>0.55062238799263019</v>
      </c>
      <c r="F559" s="25">
        <f t="shared" si="34"/>
        <v>1760</v>
      </c>
      <c r="G559" s="25">
        <f t="shared" si="35"/>
        <v>2695.66</v>
      </c>
    </row>
    <row r="560" spans="1:7" x14ac:dyDescent="0.2">
      <c r="A560" s="2">
        <v>551</v>
      </c>
      <c r="B560" s="6">
        <v>6489000</v>
      </c>
      <c r="C560" s="7">
        <v>1038.24</v>
      </c>
      <c r="D560" s="24">
        <f t="shared" si="32"/>
        <v>0.69178609955308989</v>
      </c>
      <c r="E560" s="24">
        <f t="shared" si="33"/>
        <v>0</v>
      </c>
      <c r="F560" s="25">
        <f t="shared" si="34"/>
        <v>718.24</v>
      </c>
      <c r="G560" s="25">
        <f t="shared" si="35"/>
        <v>0</v>
      </c>
    </row>
    <row r="561" spans="1:7" x14ac:dyDescent="0.2">
      <c r="A561" s="2">
        <v>552</v>
      </c>
      <c r="B561" s="6">
        <v>5637000</v>
      </c>
      <c r="C561" s="7">
        <v>1691.1</v>
      </c>
      <c r="D561" s="24">
        <f t="shared" si="32"/>
        <v>0.64520134823487674</v>
      </c>
      <c r="E561" s="24">
        <f t="shared" si="33"/>
        <v>0</v>
      </c>
      <c r="F561" s="25">
        <f t="shared" si="34"/>
        <v>1091.0999999999999</v>
      </c>
      <c r="G561" s="25">
        <f t="shared" si="35"/>
        <v>0</v>
      </c>
    </row>
    <row r="562" spans="1:7" x14ac:dyDescent="0.2">
      <c r="A562" s="2">
        <v>553</v>
      </c>
      <c r="B562" s="6">
        <v>30721000</v>
      </c>
      <c r="C562" s="7">
        <v>3993.73</v>
      </c>
      <c r="D562" s="24">
        <f t="shared" si="32"/>
        <v>0.26040818983757041</v>
      </c>
      <c r="E562" s="24">
        <f t="shared" si="33"/>
        <v>0.67448976270303707</v>
      </c>
      <c r="F562" s="25">
        <f t="shared" si="34"/>
        <v>1040</v>
      </c>
      <c r="G562" s="25">
        <f t="shared" si="35"/>
        <v>2693.73</v>
      </c>
    </row>
    <row r="563" spans="1:7" x14ac:dyDescent="0.2">
      <c r="A563" s="2">
        <v>554</v>
      </c>
      <c r="B563" s="6">
        <v>37371000</v>
      </c>
      <c r="C563" s="7">
        <v>5231.9399999999996</v>
      </c>
      <c r="D563" s="24">
        <f t="shared" si="32"/>
        <v>0.21406973321559497</v>
      </c>
      <c r="E563" s="24">
        <f t="shared" si="33"/>
        <v>0.73241283348050623</v>
      </c>
      <c r="F563" s="25">
        <f t="shared" si="34"/>
        <v>1119.9999999999998</v>
      </c>
      <c r="G563" s="25">
        <f t="shared" si="35"/>
        <v>3831.9399999999996</v>
      </c>
    </row>
    <row r="564" spans="1:7" x14ac:dyDescent="0.2">
      <c r="A564" s="2">
        <v>555</v>
      </c>
      <c r="B564" s="6">
        <v>2298000</v>
      </c>
      <c r="C564" s="7">
        <v>597.48</v>
      </c>
      <c r="D564" s="24">
        <f t="shared" si="32"/>
        <v>0.12967798085291557</v>
      </c>
      <c r="E564" s="24">
        <f t="shared" si="33"/>
        <v>0</v>
      </c>
      <c r="F564" s="25">
        <f t="shared" si="34"/>
        <v>77.48</v>
      </c>
      <c r="G564" s="25">
        <f t="shared" si="35"/>
        <v>0</v>
      </c>
    </row>
    <row r="565" spans="1:7" x14ac:dyDescent="0.2">
      <c r="A565" s="2">
        <v>556</v>
      </c>
      <c r="B565" s="6">
        <v>25333000</v>
      </c>
      <c r="C565" s="7">
        <v>3293.29</v>
      </c>
      <c r="D565" s="24">
        <f t="shared" si="32"/>
        <v>0.31579362886353768</v>
      </c>
      <c r="E565" s="24">
        <f t="shared" si="33"/>
        <v>0.60525796392057796</v>
      </c>
      <c r="F565" s="25">
        <f t="shared" si="34"/>
        <v>1040</v>
      </c>
      <c r="G565" s="25">
        <f t="shared" si="35"/>
        <v>1993.2900000000002</v>
      </c>
    </row>
    <row r="566" spans="1:7" x14ac:dyDescent="0.2">
      <c r="A566" s="2">
        <v>557</v>
      </c>
      <c r="B566" s="6">
        <v>6188000</v>
      </c>
      <c r="C566" s="7">
        <v>928.2</v>
      </c>
      <c r="D566" s="24">
        <f t="shared" si="32"/>
        <v>0.6767937944408533</v>
      </c>
      <c r="E566" s="24">
        <f t="shared" si="33"/>
        <v>0</v>
      </c>
      <c r="F566" s="25">
        <f t="shared" si="34"/>
        <v>628.20000000000005</v>
      </c>
      <c r="G566" s="25">
        <f t="shared" si="35"/>
        <v>0</v>
      </c>
    </row>
    <row r="567" spans="1:7" x14ac:dyDescent="0.2">
      <c r="A567" s="2">
        <v>558</v>
      </c>
      <c r="B567" s="6">
        <v>7423000</v>
      </c>
      <c r="C567" s="7">
        <v>1113.45</v>
      </c>
      <c r="D567" s="24">
        <f t="shared" si="32"/>
        <v>0.73056715613633305</v>
      </c>
      <c r="E567" s="24">
        <f t="shared" si="33"/>
        <v>0</v>
      </c>
      <c r="F567" s="25">
        <f t="shared" si="34"/>
        <v>813.45</v>
      </c>
      <c r="G567" s="25">
        <f t="shared" si="35"/>
        <v>0</v>
      </c>
    </row>
    <row r="568" spans="1:7" x14ac:dyDescent="0.2">
      <c r="A568" s="2">
        <v>559</v>
      </c>
      <c r="B568" s="6">
        <v>31902000</v>
      </c>
      <c r="C568" s="7">
        <v>3828.24</v>
      </c>
      <c r="D568" s="24">
        <f t="shared" si="32"/>
        <v>0.2507679769293461</v>
      </c>
      <c r="E568" s="24">
        <f t="shared" si="33"/>
        <v>0.68654002883831733</v>
      </c>
      <c r="F568" s="25">
        <f t="shared" si="34"/>
        <v>959.99999999999989</v>
      </c>
      <c r="G568" s="25">
        <f t="shared" si="35"/>
        <v>2628.24</v>
      </c>
    </row>
    <row r="569" spans="1:7" x14ac:dyDescent="0.2">
      <c r="A569" s="2">
        <v>560</v>
      </c>
      <c r="B569" s="6">
        <v>800000</v>
      </c>
      <c r="C569" s="7">
        <v>104</v>
      </c>
      <c r="D569" s="24">
        <f t="shared" si="32"/>
        <v>0</v>
      </c>
      <c r="E569" s="24">
        <f t="shared" si="33"/>
        <v>0</v>
      </c>
      <c r="F569" s="25">
        <f t="shared" si="34"/>
        <v>0</v>
      </c>
      <c r="G569" s="25">
        <f t="shared" si="35"/>
        <v>0</v>
      </c>
    </row>
    <row r="570" spans="1:7" x14ac:dyDescent="0.2">
      <c r="A570" s="2">
        <v>561</v>
      </c>
      <c r="B570" s="6">
        <v>33694000</v>
      </c>
      <c r="C570" s="7">
        <v>6738.8</v>
      </c>
      <c r="D570" s="24">
        <f t="shared" si="32"/>
        <v>0.2374309966166083</v>
      </c>
      <c r="E570" s="24">
        <f t="shared" si="33"/>
        <v>0.70321125422923958</v>
      </c>
      <c r="F570" s="25">
        <f t="shared" si="34"/>
        <v>1600</v>
      </c>
      <c r="G570" s="25">
        <f t="shared" si="35"/>
        <v>4738.8</v>
      </c>
    </row>
    <row r="571" spans="1:7" x14ac:dyDescent="0.2">
      <c r="A571" s="2">
        <v>562</v>
      </c>
      <c r="B571" s="6">
        <v>22421000</v>
      </c>
      <c r="C571" s="7">
        <v>4932.62</v>
      </c>
      <c r="D571" s="24">
        <f t="shared" si="32"/>
        <v>0.35680834931537397</v>
      </c>
      <c r="E571" s="24">
        <f t="shared" si="33"/>
        <v>0.55398956335578253</v>
      </c>
      <c r="F571" s="25">
        <f t="shared" si="34"/>
        <v>1760</v>
      </c>
      <c r="G571" s="25">
        <f t="shared" si="35"/>
        <v>2732.62</v>
      </c>
    </row>
    <row r="572" spans="1:7" x14ac:dyDescent="0.2">
      <c r="A572" s="2">
        <v>563</v>
      </c>
      <c r="B572" s="6">
        <v>35633000</v>
      </c>
      <c r="C572" s="7">
        <v>7839.26</v>
      </c>
      <c r="D572" s="24">
        <f t="shared" si="32"/>
        <v>0.22451098700642663</v>
      </c>
      <c r="E572" s="24">
        <f t="shared" si="33"/>
        <v>0.71936126624196672</v>
      </c>
      <c r="F572" s="25">
        <f t="shared" si="34"/>
        <v>1760</v>
      </c>
      <c r="G572" s="25">
        <f t="shared" si="35"/>
        <v>5639.26</v>
      </c>
    </row>
    <row r="573" spans="1:7" x14ac:dyDescent="0.2">
      <c r="A573" s="2">
        <v>564</v>
      </c>
      <c r="B573" s="6">
        <v>10587000</v>
      </c>
      <c r="C573" s="7">
        <v>1588.05</v>
      </c>
      <c r="D573" s="24">
        <f t="shared" si="32"/>
        <v>0.75564371398885422</v>
      </c>
      <c r="E573" s="24">
        <f t="shared" si="33"/>
        <v>5.5445357513932182E-2</v>
      </c>
      <c r="F573" s="25">
        <f t="shared" si="34"/>
        <v>1200</v>
      </c>
      <c r="G573" s="25">
        <f t="shared" si="35"/>
        <v>88.05</v>
      </c>
    </row>
    <row r="574" spans="1:7" x14ac:dyDescent="0.2">
      <c r="A574" s="2">
        <v>565</v>
      </c>
      <c r="B574" s="6">
        <v>5894000</v>
      </c>
      <c r="C574" s="7">
        <v>1355.62</v>
      </c>
      <c r="D574" s="24">
        <f t="shared" si="32"/>
        <v>0.66067186969799796</v>
      </c>
      <c r="E574" s="24">
        <f t="shared" si="33"/>
        <v>0</v>
      </c>
      <c r="F574" s="25">
        <f t="shared" si="34"/>
        <v>895.61999999999989</v>
      </c>
      <c r="G574" s="25">
        <f t="shared" si="35"/>
        <v>0</v>
      </c>
    </row>
    <row r="575" spans="1:7" x14ac:dyDescent="0.2">
      <c r="A575" s="2">
        <v>566</v>
      </c>
      <c r="B575" s="6">
        <v>30908000</v>
      </c>
      <c r="C575" s="7">
        <v>8036.08</v>
      </c>
      <c r="D575" s="24">
        <f t="shared" si="32"/>
        <v>0.25883266468228289</v>
      </c>
      <c r="E575" s="24">
        <f t="shared" si="33"/>
        <v>0.67645916914714632</v>
      </c>
      <c r="F575" s="25">
        <f t="shared" si="34"/>
        <v>2080</v>
      </c>
      <c r="G575" s="25">
        <f t="shared" si="35"/>
        <v>5436.08</v>
      </c>
    </row>
    <row r="576" spans="1:7" x14ac:dyDescent="0.2">
      <c r="A576" s="2">
        <v>567</v>
      </c>
      <c r="B576" s="6">
        <v>17776000</v>
      </c>
      <c r="C576" s="7">
        <v>2844.16</v>
      </c>
      <c r="D576" s="24">
        <f t="shared" si="32"/>
        <v>0.45004500450045004</v>
      </c>
      <c r="E576" s="24">
        <f t="shared" si="33"/>
        <v>0.43744374437443745</v>
      </c>
      <c r="F576" s="25">
        <f t="shared" si="34"/>
        <v>1280</v>
      </c>
      <c r="G576" s="25">
        <f t="shared" si="35"/>
        <v>1244.1599999999999</v>
      </c>
    </row>
    <row r="577" spans="1:7" x14ac:dyDescent="0.2">
      <c r="A577" s="2">
        <v>568</v>
      </c>
      <c r="B577" s="6">
        <v>5082000</v>
      </c>
      <c r="C577" s="7">
        <v>1372.14</v>
      </c>
      <c r="D577" s="24">
        <f t="shared" si="32"/>
        <v>0.60645415190869734</v>
      </c>
      <c r="E577" s="24">
        <f t="shared" si="33"/>
        <v>0</v>
      </c>
      <c r="F577" s="25">
        <f t="shared" si="34"/>
        <v>832.14</v>
      </c>
      <c r="G577" s="25">
        <f t="shared" si="35"/>
        <v>0</v>
      </c>
    </row>
    <row r="578" spans="1:7" x14ac:dyDescent="0.2">
      <c r="A578" s="2">
        <v>569</v>
      </c>
      <c r="B578" s="6">
        <v>800000</v>
      </c>
      <c r="C578" s="7">
        <v>224</v>
      </c>
      <c r="D578" s="24">
        <f t="shared" si="32"/>
        <v>0</v>
      </c>
      <c r="E578" s="24">
        <f t="shared" si="33"/>
        <v>0</v>
      </c>
      <c r="F578" s="25">
        <f t="shared" si="34"/>
        <v>0</v>
      </c>
      <c r="G578" s="25">
        <f t="shared" si="35"/>
        <v>0</v>
      </c>
    </row>
    <row r="579" spans="1:7" x14ac:dyDescent="0.2">
      <c r="A579" s="2">
        <v>570</v>
      </c>
      <c r="B579" s="6">
        <v>29025000</v>
      </c>
      <c r="C579" s="7">
        <v>5514.75</v>
      </c>
      <c r="D579" s="24">
        <f t="shared" si="32"/>
        <v>0.27562446167097332</v>
      </c>
      <c r="E579" s="24">
        <f t="shared" si="33"/>
        <v>0.65546942291128341</v>
      </c>
      <c r="F579" s="25">
        <f t="shared" si="34"/>
        <v>1520.0000000000002</v>
      </c>
      <c r="G579" s="25">
        <f t="shared" si="35"/>
        <v>3614.75</v>
      </c>
    </row>
    <row r="580" spans="1:7" x14ac:dyDescent="0.2">
      <c r="A580" s="2">
        <v>571</v>
      </c>
      <c r="B580" s="6">
        <v>1964000</v>
      </c>
      <c r="C580" s="7">
        <v>294.60000000000002</v>
      </c>
      <c r="D580" s="24">
        <f t="shared" si="32"/>
        <v>0</v>
      </c>
      <c r="E580" s="24">
        <f t="shared" si="33"/>
        <v>0</v>
      </c>
      <c r="F580" s="25">
        <f t="shared" si="34"/>
        <v>0</v>
      </c>
      <c r="G580" s="25">
        <f t="shared" si="35"/>
        <v>0</v>
      </c>
    </row>
    <row r="581" spans="1:7" x14ac:dyDescent="0.2">
      <c r="A581" s="2">
        <v>572</v>
      </c>
      <c r="B581" s="6">
        <v>895000</v>
      </c>
      <c r="C581" s="7">
        <v>250.6</v>
      </c>
      <c r="D581" s="24">
        <f t="shared" si="32"/>
        <v>0</v>
      </c>
      <c r="E581" s="24">
        <f t="shared" si="33"/>
        <v>0</v>
      </c>
      <c r="F581" s="25">
        <f t="shared" si="34"/>
        <v>0</v>
      </c>
      <c r="G581" s="25">
        <f t="shared" si="35"/>
        <v>0</v>
      </c>
    </row>
    <row r="582" spans="1:7" x14ac:dyDescent="0.2">
      <c r="A582" s="2">
        <v>573</v>
      </c>
      <c r="B582" s="6">
        <v>2919000</v>
      </c>
      <c r="C582" s="7">
        <v>846.51</v>
      </c>
      <c r="D582" s="24">
        <f t="shared" si="32"/>
        <v>0.31483384720794794</v>
      </c>
      <c r="E582" s="24">
        <f t="shared" si="33"/>
        <v>0</v>
      </c>
      <c r="F582" s="25">
        <f t="shared" si="34"/>
        <v>266.51</v>
      </c>
      <c r="G582" s="25">
        <f t="shared" si="35"/>
        <v>0</v>
      </c>
    </row>
    <row r="583" spans="1:7" x14ac:dyDescent="0.2">
      <c r="A583" s="2">
        <v>574</v>
      </c>
      <c r="B583" s="6">
        <v>13137000</v>
      </c>
      <c r="C583" s="7">
        <v>3415.62</v>
      </c>
      <c r="D583" s="24">
        <f t="shared" si="32"/>
        <v>0.60896703965897847</v>
      </c>
      <c r="E583" s="24">
        <f t="shared" si="33"/>
        <v>0.23879120042627694</v>
      </c>
      <c r="F583" s="25">
        <f t="shared" si="34"/>
        <v>2080</v>
      </c>
      <c r="G583" s="25">
        <f t="shared" si="35"/>
        <v>815.62</v>
      </c>
    </row>
    <row r="584" spans="1:7" x14ac:dyDescent="0.2">
      <c r="A584" s="2">
        <v>575</v>
      </c>
      <c r="B584" s="6">
        <v>35119000</v>
      </c>
      <c r="C584" s="7">
        <v>9130.94</v>
      </c>
      <c r="D584" s="24">
        <f t="shared" si="32"/>
        <v>0.2277969190466699</v>
      </c>
      <c r="E584" s="24">
        <f t="shared" si="33"/>
        <v>0.71525385119166263</v>
      </c>
      <c r="F584" s="25">
        <f t="shared" si="34"/>
        <v>2080</v>
      </c>
      <c r="G584" s="25">
        <f t="shared" si="35"/>
        <v>6530.9400000000005</v>
      </c>
    </row>
    <row r="585" spans="1:7" x14ac:dyDescent="0.2">
      <c r="A585" s="2">
        <v>576</v>
      </c>
      <c r="B585" s="6">
        <v>40000000</v>
      </c>
      <c r="C585" s="7">
        <v>7600</v>
      </c>
      <c r="D585" s="24">
        <f t="shared" si="32"/>
        <v>0.2</v>
      </c>
      <c r="E585" s="24">
        <f t="shared" si="33"/>
        <v>0.75</v>
      </c>
      <c r="F585" s="25">
        <f t="shared" si="34"/>
        <v>1520</v>
      </c>
      <c r="G585" s="25">
        <f t="shared" si="35"/>
        <v>5700</v>
      </c>
    </row>
    <row r="586" spans="1:7" x14ac:dyDescent="0.2">
      <c r="A586" s="2">
        <v>577</v>
      </c>
      <c r="B586" s="6">
        <v>40000000</v>
      </c>
      <c r="C586" s="7">
        <v>6400</v>
      </c>
      <c r="D586" s="24">
        <f t="shared" si="32"/>
        <v>0.2</v>
      </c>
      <c r="E586" s="24">
        <f t="shared" si="33"/>
        <v>0.75</v>
      </c>
      <c r="F586" s="25">
        <f t="shared" si="34"/>
        <v>1280</v>
      </c>
      <c r="G586" s="25">
        <f t="shared" si="35"/>
        <v>4800</v>
      </c>
    </row>
    <row r="587" spans="1:7" x14ac:dyDescent="0.2">
      <c r="A587" s="2">
        <v>578</v>
      </c>
      <c r="B587" s="6">
        <v>17092000</v>
      </c>
      <c r="C587" s="7">
        <v>4785.76</v>
      </c>
      <c r="D587" s="24">
        <f t="shared" ref="D587:D650" si="36">MAX(0,MIN(8000000,B587-2000000))/B587</f>
        <v>0.46805523051720105</v>
      </c>
      <c r="E587" s="24">
        <f t="shared" ref="E587:E650" si="37">MAX(0,MIN(30000000,B587-10000000))/B587</f>
        <v>0.4149309618534987</v>
      </c>
      <c r="F587" s="25">
        <f t="shared" ref="F587:F650" si="38">+D587*$C587</f>
        <v>2240</v>
      </c>
      <c r="G587" s="25">
        <f t="shared" ref="G587:G650" si="39">+E587*$C587</f>
        <v>1985.76</v>
      </c>
    </row>
    <row r="588" spans="1:7" x14ac:dyDescent="0.2">
      <c r="A588" s="2">
        <v>579</v>
      </c>
      <c r="B588" s="6">
        <v>28525000</v>
      </c>
      <c r="C588" s="7">
        <v>3993.5</v>
      </c>
      <c r="D588" s="24">
        <f t="shared" si="36"/>
        <v>0.28045574057843997</v>
      </c>
      <c r="E588" s="24">
        <f t="shared" si="37"/>
        <v>0.64943032427695002</v>
      </c>
      <c r="F588" s="25">
        <f t="shared" si="38"/>
        <v>1120</v>
      </c>
      <c r="G588" s="25">
        <f t="shared" si="39"/>
        <v>2593.5</v>
      </c>
    </row>
    <row r="589" spans="1:7" x14ac:dyDescent="0.2">
      <c r="A589" s="2">
        <v>580</v>
      </c>
      <c r="B589" s="6">
        <v>4128000</v>
      </c>
      <c r="C589" s="7">
        <v>990.72</v>
      </c>
      <c r="D589" s="24">
        <f t="shared" si="36"/>
        <v>0.51550387596899228</v>
      </c>
      <c r="E589" s="24">
        <f t="shared" si="37"/>
        <v>0</v>
      </c>
      <c r="F589" s="25">
        <f t="shared" si="38"/>
        <v>510.72</v>
      </c>
      <c r="G589" s="25">
        <f t="shared" si="39"/>
        <v>0</v>
      </c>
    </row>
    <row r="590" spans="1:7" x14ac:dyDescent="0.2">
      <c r="A590" s="2">
        <v>581</v>
      </c>
      <c r="B590" s="6">
        <v>39789000</v>
      </c>
      <c r="C590" s="7">
        <v>11936.7</v>
      </c>
      <c r="D590" s="24">
        <f t="shared" si="36"/>
        <v>0.20106059463670864</v>
      </c>
      <c r="E590" s="24">
        <f t="shared" si="37"/>
        <v>0.74867425670411425</v>
      </c>
      <c r="F590" s="25">
        <f t="shared" si="38"/>
        <v>2400</v>
      </c>
      <c r="G590" s="25">
        <f t="shared" si="39"/>
        <v>8936.7000000000007</v>
      </c>
    </row>
    <row r="591" spans="1:7" x14ac:dyDescent="0.2">
      <c r="A591" s="2">
        <v>582</v>
      </c>
      <c r="B591" s="6">
        <v>37473000</v>
      </c>
      <c r="C591" s="7">
        <v>7869.33</v>
      </c>
      <c r="D591" s="24">
        <f t="shared" si="36"/>
        <v>0.21348704400501695</v>
      </c>
      <c r="E591" s="24">
        <f t="shared" si="37"/>
        <v>0.73314119499372887</v>
      </c>
      <c r="F591" s="25">
        <f t="shared" si="38"/>
        <v>1680</v>
      </c>
      <c r="G591" s="25">
        <f t="shared" si="39"/>
        <v>5769.33</v>
      </c>
    </row>
    <row r="592" spans="1:7" x14ac:dyDescent="0.2">
      <c r="A592" s="2">
        <v>583</v>
      </c>
      <c r="B592" s="6">
        <v>19236000</v>
      </c>
      <c r="C592" s="7">
        <v>5770.8</v>
      </c>
      <c r="D592" s="24">
        <f t="shared" si="36"/>
        <v>0.41588687876897484</v>
      </c>
      <c r="E592" s="24">
        <f t="shared" si="37"/>
        <v>0.48014140153878143</v>
      </c>
      <c r="F592" s="25">
        <f t="shared" si="38"/>
        <v>2400</v>
      </c>
      <c r="G592" s="25">
        <f t="shared" si="39"/>
        <v>2770.8</v>
      </c>
    </row>
    <row r="593" spans="1:7" x14ac:dyDescent="0.2">
      <c r="A593" s="2">
        <v>584</v>
      </c>
      <c r="B593" s="6">
        <v>800000</v>
      </c>
      <c r="C593" s="7">
        <v>224</v>
      </c>
      <c r="D593" s="24">
        <f t="shared" si="36"/>
        <v>0</v>
      </c>
      <c r="E593" s="24">
        <f t="shared" si="37"/>
        <v>0</v>
      </c>
      <c r="F593" s="25">
        <f t="shared" si="38"/>
        <v>0</v>
      </c>
      <c r="G593" s="25">
        <f t="shared" si="39"/>
        <v>0</v>
      </c>
    </row>
    <row r="594" spans="1:7" x14ac:dyDescent="0.2">
      <c r="A594" s="2">
        <v>585</v>
      </c>
      <c r="B594" s="6">
        <v>15769000</v>
      </c>
      <c r="C594" s="7">
        <v>4415.32</v>
      </c>
      <c r="D594" s="24">
        <f t="shared" si="36"/>
        <v>0.50732449743166974</v>
      </c>
      <c r="E594" s="24">
        <f t="shared" si="37"/>
        <v>0.36584437821041282</v>
      </c>
      <c r="F594" s="25">
        <f t="shared" si="38"/>
        <v>2240</v>
      </c>
      <c r="G594" s="25">
        <f t="shared" si="39"/>
        <v>1615.32</v>
      </c>
    </row>
    <row r="595" spans="1:7" x14ac:dyDescent="0.2">
      <c r="A595" s="2">
        <v>586</v>
      </c>
      <c r="B595" s="6">
        <v>1707000</v>
      </c>
      <c r="C595" s="7">
        <v>290.19</v>
      </c>
      <c r="D595" s="24">
        <f t="shared" si="36"/>
        <v>0</v>
      </c>
      <c r="E595" s="24">
        <f t="shared" si="37"/>
        <v>0</v>
      </c>
      <c r="F595" s="25">
        <f t="shared" si="38"/>
        <v>0</v>
      </c>
      <c r="G595" s="25">
        <f t="shared" si="39"/>
        <v>0</v>
      </c>
    </row>
    <row r="596" spans="1:7" x14ac:dyDescent="0.2">
      <c r="A596" s="2">
        <v>587</v>
      </c>
      <c r="B596" s="6">
        <v>40000000</v>
      </c>
      <c r="C596" s="7">
        <v>6400</v>
      </c>
      <c r="D596" s="24">
        <f t="shared" si="36"/>
        <v>0.2</v>
      </c>
      <c r="E596" s="24">
        <f t="shared" si="37"/>
        <v>0.75</v>
      </c>
      <c r="F596" s="25">
        <f t="shared" si="38"/>
        <v>1280</v>
      </c>
      <c r="G596" s="25">
        <f t="shared" si="39"/>
        <v>4800</v>
      </c>
    </row>
    <row r="597" spans="1:7" x14ac:dyDescent="0.2">
      <c r="A597" s="2">
        <v>588</v>
      </c>
      <c r="B597" s="6">
        <v>35449000</v>
      </c>
      <c r="C597" s="7">
        <v>10280.209999999999</v>
      </c>
      <c r="D597" s="24">
        <f t="shared" si="36"/>
        <v>0.2256763237326864</v>
      </c>
      <c r="E597" s="24">
        <f t="shared" si="37"/>
        <v>0.71790459533414197</v>
      </c>
      <c r="F597" s="25">
        <f t="shared" si="38"/>
        <v>2320</v>
      </c>
      <c r="G597" s="25">
        <f t="shared" si="39"/>
        <v>7380.2099999999991</v>
      </c>
    </row>
    <row r="598" spans="1:7" x14ac:dyDescent="0.2">
      <c r="A598" s="2">
        <v>589</v>
      </c>
      <c r="B598" s="6">
        <v>11138000</v>
      </c>
      <c r="C598" s="7">
        <v>2673.12</v>
      </c>
      <c r="D598" s="24">
        <f t="shared" si="36"/>
        <v>0.71826180642844317</v>
      </c>
      <c r="E598" s="24">
        <f t="shared" si="37"/>
        <v>0.10217274196444603</v>
      </c>
      <c r="F598" s="25">
        <f t="shared" si="38"/>
        <v>1920</v>
      </c>
      <c r="G598" s="25">
        <f t="shared" si="39"/>
        <v>273.11999999999995</v>
      </c>
    </row>
    <row r="599" spans="1:7" x14ac:dyDescent="0.2">
      <c r="A599" s="2">
        <v>590</v>
      </c>
      <c r="B599" s="6">
        <v>11675000</v>
      </c>
      <c r="C599" s="7">
        <v>1517.75</v>
      </c>
      <c r="D599" s="24">
        <f t="shared" si="36"/>
        <v>0.68522483940042822</v>
      </c>
      <c r="E599" s="24">
        <f t="shared" si="37"/>
        <v>0.14346895074946467</v>
      </c>
      <c r="F599" s="25">
        <f t="shared" si="38"/>
        <v>1040</v>
      </c>
      <c r="G599" s="25">
        <f t="shared" si="39"/>
        <v>217.75</v>
      </c>
    </row>
    <row r="600" spans="1:7" x14ac:dyDescent="0.2">
      <c r="A600" s="2">
        <v>591</v>
      </c>
      <c r="B600" s="6">
        <v>13402000</v>
      </c>
      <c r="C600" s="7">
        <v>1876.28</v>
      </c>
      <c r="D600" s="24">
        <f t="shared" si="36"/>
        <v>0.5969258319653783</v>
      </c>
      <c r="E600" s="24">
        <f t="shared" si="37"/>
        <v>0.25384271004327713</v>
      </c>
      <c r="F600" s="25">
        <f t="shared" si="38"/>
        <v>1120</v>
      </c>
      <c r="G600" s="25">
        <f t="shared" si="39"/>
        <v>476.28000000000003</v>
      </c>
    </row>
    <row r="601" spans="1:7" x14ac:dyDescent="0.2">
      <c r="A601" s="2">
        <v>592</v>
      </c>
      <c r="B601" s="6">
        <v>3600000</v>
      </c>
      <c r="C601" s="7">
        <v>972</v>
      </c>
      <c r="D601" s="24">
        <f t="shared" si="36"/>
        <v>0.44444444444444442</v>
      </c>
      <c r="E601" s="24">
        <f t="shared" si="37"/>
        <v>0</v>
      </c>
      <c r="F601" s="25">
        <f t="shared" si="38"/>
        <v>432</v>
      </c>
      <c r="G601" s="25">
        <f t="shared" si="39"/>
        <v>0</v>
      </c>
    </row>
    <row r="602" spans="1:7" x14ac:dyDescent="0.2">
      <c r="A602" s="2">
        <v>593</v>
      </c>
      <c r="B602" s="6">
        <v>852000</v>
      </c>
      <c r="C602" s="7">
        <v>187.44</v>
      </c>
      <c r="D602" s="24">
        <f t="shared" si="36"/>
        <v>0</v>
      </c>
      <c r="E602" s="24">
        <f t="shared" si="37"/>
        <v>0</v>
      </c>
      <c r="F602" s="25">
        <f t="shared" si="38"/>
        <v>0</v>
      </c>
      <c r="G602" s="25">
        <f t="shared" si="39"/>
        <v>0</v>
      </c>
    </row>
    <row r="603" spans="1:7" x14ac:dyDescent="0.2">
      <c r="A603" s="2">
        <v>594</v>
      </c>
      <c r="B603" s="6">
        <v>11596000</v>
      </c>
      <c r="C603" s="7">
        <v>3014.96</v>
      </c>
      <c r="D603" s="24">
        <f t="shared" si="36"/>
        <v>0.68989306657468097</v>
      </c>
      <c r="E603" s="24">
        <f t="shared" si="37"/>
        <v>0.13763366678164884</v>
      </c>
      <c r="F603" s="25">
        <f t="shared" si="38"/>
        <v>2080</v>
      </c>
      <c r="G603" s="25">
        <f t="shared" si="39"/>
        <v>414.96</v>
      </c>
    </row>
    <row r="604" spans="1:7" x14ac:dyDescent="0.2">
      <c r="A604" s="2">
        <v>595</v>
      </c>
      <c r="B604" s="6">
        <v>5004000</v>
      </c>
      <c r="C604" s="7">
        <v>950.76</v>
      </c>
      <c r="D604" s="24">
        <f t="shared" si="36"/>
        <v>0.6003197442046363</v>
      </c>
      <c r="E604" s="24">
        <f t="shared" si="37"/>
        <v>0</v>
      </c>
      <c r="F604" s="25">
        <f t="shared" si="38"/>
        <v>570.76</v>
      </c>
      <c r="G604" s="25">
        <f t="shared" si="39"/>
        <v>0</v>
      </c>
    </row>
    <row r="605" spans="1:7" x14ac:dyDescent="0.2">
      <c r="A605" s="2">
        <v>596</v>
      </c>
      <c r="B605" s="6">
        <v>40000000</v>
      </c>
      <c r="C605" s="7">
        <v>8000</v>
      </c>
      <c r="D605" s="24">
        <f t="shared" si="36"/>
        <v>0.2</v>
      </c>
      <c r="E605" s="24">
        <f t="shared" si="37"/>
        <v>0.75</v>
      </c>
      <c r="F605" s="25">
        <f t="shared" si="38"/>
        <v>1600</v>
      </c>
      <c r="G605" s="25">
        <f t="shared" si="39"/>
        <v>6000</v>
      </c>
    </row>
    <row r="606" spans="1:7" x14ac:dyDescent="0.2">
      <c r="A606" s="2">
        <v>597</v>
      </c>
      <c r="B606" s="6">
        <v>19181000</v>
      </c>
      <c r="C606" s="7">
        <v>4411.63</v>
      </c>
      <c r="D606" s="24">
        <f t="shared" si="36"/>
        <v>0.41707940149105888</v>
      </c>
      <c r="E606" s="24">
        <f t="shared" si="37"/>
        <v>0.47865074813617642</v>
      </c>
      <c r="F606" s="25">
        <f t="shared" si="38"/>
        <v>1840.0000000000002</v>
      </c>
      <c r="G606" s="25">
        <f t="shared" si="39"/>
        <v>2111.63</v>
      </c>
    </row>
    <row r="607" spans="1:7" x14ac:dyDescent="0.2">
      <c r="A607" s="2">
        <v>598</v>
      </c>
      <c r="B607" s="6">
        <v>1372000</v>
      </c>
      <c r="C607" s="7">
        <v>260.68</v>
      </c>
      <c r="D607" s="24">
        <f t="shared" si="36"/>
        <v>0</v>
      </c>
      <c r="E607" s="24">
        <f t="shared" si="37"/>
        <v>0</v>
      </c>
      <c r="F607" s="25">
        <f t="shared" si="38"/>
        <v>0</v>
      </c>
      <c r="G607" s="25">
        <f t="shared" si="39"/>
        <v>0</v>
      </c>
    </row>
    <row r="608" spans="1:7" x14ac:dyDescent="0.2">
      <c r="A608" s="2">
        <v>599</v>
      </c>
      <c r="B608" s="6">
        <v>15252000</v>
      </c>
      <c r="C608" s="7">
        <v>3507.96</v>
      </c>
      <c r="D608" s="24">
        <f t="shared" si="36"/>
        <v>0.52452137424600054</v>
      </c>
      <c r="E608" s="24">
        <f t="shared" si="37"/>
        <v>0.34434828219249936</v>
      </c>
      <c r="F608" s="25">
        <f t="shared" si="38"/>
        <v>1840</v>
      </c>
      <c r="G608" s="25">
        <f t="shared" si="39"/>
        <v>1207.96</v>
      </c>
    </row>
    <row r="609" spans="1:7" x14ac:dyDescent="0.2">
      <c r="A609" s="2">
        <v>600</v>
      </c>
      <c r="B609" s="6">
        <v>5953000</v>
      </c>
      <c r="C609" s="7">
        <v>714.36</v>
      </c>
      <c r="D609" s="24">
        <f t="shared" si="36"/>
        <v>0.66403494036620192</v>
      </c>
      <c r="E609" s="24">
        <f t="shared" si="37"/>
        <v>0</v>
      </c>
      <c r="F609" s="25">
        <f t="shared" si="38"/>
        <v>474.36</v>
      </c>
      <c r="G609" s="25">
        <f t="shared" si="39"/>
        <v>0</v>
      </c>
    </row>
    <row r="610" spans="1:7" x14ac:dyDescent="0.2">
      <c r="A610" s="2">
        <v>601</v>
      </c>
      <c r="B610" s="6">
        <v>32354000</v>
      </c>
      <c r="C610" s="7">
        <v>4853.1000000000004</v>
      </c>
      <c r="D610" s="24">
        <f t="shared" si="36"/>
        <v>0.24726463497558263</v>
      </c>
      <c r="E610" s="24">
        <f t="shared" si="37"/>
        <v>0.69091920628052172</v>
      </c>
      <c r="F610" s="25">
        <f t="shared" si="38"/>
        <v>1200.0000000000002</v>
      </c>
      <c r="G610" s="25">
        <f t="shared" si="39"/>
        <v>3353.1000000000004</v>
      </c>
    </row>
    <row r="611" spans="1:7" x14ac:dyDescent="0.2">
      <c r="A611" s="2">
        <v>602</v>
      </c>
      <c r="B611" s="6">
        <v>24563000</v>
      </c>
      <c r="C611" s="7">
        <v>5403.86</v>
      </c>
      <c r="D611" s="24">
        <f t="shared" si="36"/>
        <v>0.32569311566176767</v>
      </c>
      <c r="E611" s="24">
        <f t="shared" si="37"/>
        <v>0.59288360542279039</v>
      </c>
      <c r="F611" s="25">
        <f t="shared" si="38"/>
        <v>1759.9999999999998</v>
      </c>
      <c r="G611" s="25">
        <f t="shared" si="39"/>
        <v>3203.86</v>
      </c>
    </row>
    <row r="612" spans="1:7" x14ac:dyDescent="0.2">
      <c r="A612" s="2">
        <v>603</v>
      </c>
      <c r="B612" s="6">
        <v>8644000</v>
      </c>
      <c r="C612" s="7">
        <v>1210.1600000000001</v>
      </c>
      <c r="D612" s="24">
        <f t="shared" si="36"/>
        <v>0.7686256362795002</v>
      </c>
      <c r="E612" s="24">
        <f t="shared" si="37"/>
        <v>0</v>
      </c>
      <c r="F612" s="25">
        <f t="shared" si="38"/>
        <v>930.16000000000008</v>
      </c>
      <c r="G612" s="25">
        <f t="shared" si="39"/>
        <v>0</v>
      </c>
    </row>
    <row r="613" spans="1:7" x14ac:dyDescent="0.2">
      <c r="A613" s="2">
        <v>604</v>
      </c>
      <c r="B613" s="6">
        <v>17264000</v>
      </c>
      <c r="C613" s="7">
        <v>3107.52</v>
      </c>
      <c r="D613" s="24">
        <f t="shared" si="36"/>
        <v>0.46339202965708992</v>
      </c>
      <c r="E613" s="24">
        <f t="shared" si="37"/>
        <v>0.42075996292863765</v>
      </c>
      <c r="F613" s="25">
        <f t="shared" si="38"/>
        <v>1440</v>
      </c>
      <c r="G613" s="25">
        <f t="shared" si="39"/>
        <v>1307.52</v>
      </c>
    </row>
    <row r="614" spans="1:7" x14ac:dyDescent="0.2">
      <c r="A614" s="2">
        <v>605</v>
      </c>
      <c r="B614" s="6">
        <v>18733000</v>
      </c>
      <c r="C614" s="7">
        <v>3184.61</v>
      </c>
      <c r="D614" s="24">
        <f t="shared" si="36"/>
        <v>0.42705386216836599</v>
      </c>
      <c r="E614" s="24">
        <f t="shared" si="37"/>
        <v>0.46618267228954252</v>
      </c>
      <c r="F614" s="25">
        <f t="shared" si="38"/>
        <v>1360</v>
      </c>
      <c r="G614" s="25">
        <f t="shared" si="39"/>
        <v>1484.6100000000001</v>
      </c>
    </row>
    <row r="615" spans="1:7" x14ac:dyDescent="0.2">
      <c r="A615" s="2">
        <v>606</v>
      </c>
      <c r="B615" s="6">
        <v>38038000</v>
      </c>
      <c r="C615" s="7">
        <v>10270.26</v>
      </c>
      <c r="D615" s="24">
        <f t="shared" si="36"/>
        <v>0.21031599978968399</v>
      </c>
      <c r="E615" s="24">
        <f t="shared" si="37"/>
        <v>0.73710500026289505</v>
      </c>
      <c r="F615" s="25">
        <f t="shared" si="38"/>
        <v>2160</v>
      </c>
      <c r="G615" s="25">
        <f t="shared" si="39"/>
        <v>7570.26</v>
      </c>
    </row>
    <row r="616" spans="1:7" x14ac:dyDescent="0.2">
      <c r="A616" s="2">
        <v>607</v>
      </c>
      <c r="B616" s="6">
        <v>17641000</v>
      </c>
      <c r="C616" s="7">
        <v>4057.43</v>
      </c>
      <c r="D616" s="24">
        <f t="shared" si="36"/>
        <v>0.45348903123405704</v>
      </c>
      <c r="E616" s="24">
        <f t="shared" si="37"/>
        <v>0.43313871095742873</v>
      </c>
      <c r="F616" s="25">
        <f t="shared" si="38"/>
        <v>1840</v>
      </c>
      <c r="G616" s="25">
        <f t="shared" si="39"/>
        <v>1757.43</v>
      </c>
    </row>
    <row r="617" spans="1:7" x14ac:dyDescent="0.2">
      <c r="A617" s="2">
        <v>608</v>
      </c>
      <c r="B617" s="6">
        <v>20873000</v>
      </c>
      <c r="C617" s="7">
        <v>6053.17</v>
      </c>
      <c r="D617" s="24">
        <f t="shared" si="36"/>
        <v>0.38327025343745508</v>
      </c>
      <c r="E617" s="24">
        <f t="shared" si="37"/>
        <v>0.52091218320318111</v>
      </c>
      <c r="F617" s="25">
        <f t="shared" si="38"/>
        <v>2320</v>
      </c>
      <c r="G617" s="25">
        <f t="shared" si="39"/>
        <v>3153.17</v>
      </c>
    </row>
    <row r="618" spans="1:7" x14ac:dyDescent="0.2">
      <c r="A618" s="2">
        <v>609</v>
      </c>
      <c r="B618" s="6">
        <v>971000</v>
      </c>
      <c r="C618" s="7">
        <v>281.58999999999997</v>
      </c>
      <c r="D618" s="24">
        <f t="shared" si="36"/>
        <v>0</v>
      </c>
      <c r="E618" s="24">
        <f t="shared" si="37"/>
        <v>0</v>
      </c>
      <c r="F618" s="25">
        <f t="shared" si="38"/>
        <v>0</v>
      </c>
      <c r="G618" s="25">
        <f t="shared" si="39"/>
        <v>0</v>
      </c>
    </row>
    <row r="619" spans="1:7" x14ac:dyDescent="0.2">
      <c r="A619" s="2">
        <v>610</v>
      </c>
      <c r="B619" s="6">
        <v>19578000</v>
      </c>
      <c r="C619" s="7">
        <v>5286.06</v>
      </c>
      <c r="D619" s="24">
        <f t="shared" si="36"/>
        <v>0.40862192256614566</v>
      </c>
      <c r="E619" s="24">
        <f t="shared" si="37"/>
        <v>0.48922259679231789</v>
      </c>
      <c r="F619" s="25">
        <f t="shared" si="38"/>
        <v>2160</v>
      </c>
      <c r="G619" s="25">
        <f t="shared" si="39"/>
        <v>2586.06</v>
      </c>
    </row>
    <row r="620" spans="1:7" x14ac:dyDescent="0.2">
      <c r="A620" s="2">
        <v>611</v>
      </c>
      <c r="B620" s="6">
        <v>39811000</v>
      </c>
      <c r="C620" s="7">
        <v>9554.64</v>
      </c>
      <c r="D620" s="24">
        <f t="shared" si="36"/>
        <v>0.2009494863228756</v>
      </c>
      <c r="E620" s="24">
        <f t="shared" si="37"/>
        <v>0.74881314209640548</v>
      </c>
      <c r="F620" s="25">
        <f t="shared" si="38"/>
        <v>1920</v>
      </c>
      <c r="G620" s="25">
        <f t="shared" si="39"/>
        <v>7154.6399999999994</v>
      </c>
    </row>
    <row r="621" spans="1:7" x14ac:dyDescent="0.2">
      <c r="A621" s="2">
        <v>612</v>
      </c>
      <c r="B621" s="6">
        <v>2339000</v>
      </c>
      <c r="C621" s="7">
        <v>444.41</v>
      </c>
      <c r="D621" s="24">
        <f t="shared" si="36"/>
        <v>0.14493373236425822</v>
      </c>
      <c r="E621" s="24">
        <f t="shared" si="37"/>
        <v>0</v>
      </c>
      <c r="F621" s="25">
        <f t="shared" si="38"/>
        <v>64.41</v>
      </c>
      <c r="G621" s="25">
        <f t="shared" si="39"/>
        <v>0</v>
      </c>
    </row>
    <row r="622" spans="1:7" x14ac:dyDescent="0.2">
      <c r="A622" s="2">
        <v>613</v>
      </c>
      <c r="B622" s="6">
        <v>40000000</v>
      </c>
      <c r="C622" s="7">
        <v>4800</v>
      </c>
      <c r="D622" s="24">
        <f t="shared" si="36"/>
        <v>0.2</v>
      </c>
      <c r="E622" s="24">
        <f t="shared" si="37"/>
        <v>0.75</v>
      </c>
      <c r="F622" s="25">
        <f t="shared" si="38"/>
        <v>960</v>
      </c>
      <c r="G622" s="25">
        <f t="shared" si="39"/>
        <v>3600</v>
      </c>
    </row>
    <row r="623" spans="1:7" x14ac:dyDescent="0.2">
      <c r="A623" s="2">
        <v>614</v>
      </c>
      <c r="B623" s="6">
        <v>18951000</v>
      </c>
      <c r="C623" s="7">
        <v>3221.67</v>
      </c>
      <c r="D623" s="24">
        <f t="shared" si="36"/>
        <v>0.42214131180412645</v>
      </c>
      <c r="E623" s="24">
        <f t="shared" si="37"/>
        <v>0.47232336024484195</v>
      </c>
      <c r="F623" s="25">
        <f t="shared" si="38"/>
        <v>1360</v>
      </c>
      <c r="G623" s="25">
        <f t="shared" si="39"/>
        <v>1521.67</v>
      </c>
    </row>
    <row r="624" spans="1:7" x14ac:dyDescent="0.2">
      <c r="A624" s="2">
        <v>615</v>
      </c>
      <c r="B624" s="6">
        <v>800000</v>
      </c>
      <c r="C624" s="7">
        <v>200</v>
      </c>
      <c r="D624" s="24">
        <f t="shared" si="36"/>
        <v>0</v>
      </c>
      <c r="E624" s="24">
        <f t="shared" si="37"/>
        <v>0</v>
      </c>
      <c r="F624" s="25">
        <f t="shared" si="38"/>
        <v>0</v>
      </c>
      <c r="G624" s="25">
        <f t="shared" si="39"/>
        <v>0</v>
      </c>
    </row>
    <row r="625" spans="1:7" x14ac:dyDescent="0.2">
      <c r="A625" s="2">
        <v>616</v>
      </c>
      <c r="B625" s="6">
        <v>3248000</v>
      </c>
      <c r="C625" s="7">
        <v>941.92</v>
      </c>
      <c r="D625" s="24">
        <f t="shared" si="36"/>
        <v>0.38423645320197042</v>
      </c>
      <c r="E625" s="24">
        <f t="shared" si="37"/>
        <v>0</v>
      </c>
      <c r="F625" s="25">
        <f t="shared" si="38"/>
        <v>361.91999999999996</v>
      </c>
      <c r="G625" s="25">
        <f t="shared" si="39"/>
        <v>0</v>
      </c>
    </row>
    <row r="626" spans="1:7" x14ac:dyDescent="0.2">
      <c r="A626" s="2">
        <v>617</v>
      </c>
      <c r="B626" s="6">
        <v>22521000</v>
      </c>
      <c r="C626" s="7">
        <v>6756.3</v>
      </c>
      <c r="D626" s="24">
        <f t="shared" si="36"/>
        <v>0.3552240131432885</v>
      </c>
      <c r="E626" s="24">
        <f t="shared" si="37"/>
        <v>0.55596998357088934</v>
      </c>
      <c r="F626" s="25">
        <f t="shared" si="38"/>
        <v>2400</v>
      </c>
      <c r="G626" s="25">
        <f t="shared" si="39"/>
        <v>3756.2999999999997</v>
      </c>
    </row>
    <row r="627" spans="1:7" x14ac:dyDescent="0.2">
      <c r="A627" s="2">
        <v>618</v>
      </c>
      <c r="B627" s="6">
        <v>800000</v>
      </c>
      <c r="C627" s="7">
        <v>112</v>
      </c>
      <c r="D627" s="24">
        <f t="shared" si="36"/>
        <v>0</v>
      </c>
      <c r="E627" s="24">
        <f t="shared" si="37"/>
        <v>0</v>
      </c>
      <c r="F627" s="25">
        <f t="shared" si="38"/>
        <v>0</v>
      </c>
      <c r="G627" s="25">
        <f t="shared" si="39"/>
        <v>0</v>
      </c>
    </row>
    <row r="628" spans="1:7" x14ac:dyDescent="0.2">
      <c r="A628" s="2">
        <v>619</v>
      </c>
      <c r="B628" s="6">
        <v>4996000</v>
      </c>
      <c r="C628" s="7">
        <v>1548.76</v>
      </c>
      <c r="D628" s="24">
        <f t="shared" si="36"/>
        <v>0.59967974379503608</v>
      </c>
      <c r="E628" s="24">
        <f t="shared" si="37"/>
        <v>0</v>
      </c>
      <c r="F628" s="25">
        <f t="shared" si="38"/>
        <v>928.7600000000001</v>
      </c>
      <c r="G628" s="25">
        <f t="shared" si="39"/>
        <v>0</v>
      </c>
    </row>
    <row r="629" spans="1:7" x14ac:dyDescent="0.2">
      <c r="A629" s="2">
        <v>620</v>
      </c>
      <c r="B629" s="6">
        <v>800000</v>
      </c>
      <c r="C629" s="7">
        <v>232</v>
      </c>
      <c r="D629" s="24">
        <f t="shared" si="36"/>
        <v>0</v>
      </c>
      <c r="E629" s="24">
        <f t="shared" si="37"/>
        <v>0</v>
      </c>
      <c r="F629" s="25">
        <f t="shared" si="38"/>
        <v>0</v>
      </c>
      <c r="G629" s="25">
        <f t="shared" si="39"/>
        <v>0</v>
      </c>
    </row>
    <row r="630" spans="1:7" x14ac:dyDescent="0.2">
      <c r="A630" s="2">
        <v>621</v>
      </c>
      <c r="B630" s="6">
        <v>40000000</v>
      </c>
      <c r="C630" s="7">
        <v>6800</v>
      </c>
      <c r="D630" s="24">
        <f t="shared" si="36"/>
        <v>0.2</v>
      </c>
      <c r="E630" s="24">
        <f t="shared" si="37"/>
        <v>0.75</v>
      </c>
      <c r="F630" s="25">
        <f t="shared" si="38"/>
        <v>1360</v>
      </c>
      <c r="G630" s="25">
        <f t="shared" si="39"/>
        <v>5100</v>
      </c>
    </row>
    <row r="631" spans="1:7" x14ac:dyDescent="0.2">
      <c r="A631" s="2">
        <v>622</v>
      </c>
      <c r="B631" s="6">
        <v>6320000</v>
      </c>
      <c r="C631" s="7">
        <v>1453.6</v>
      </c>
      <c r="D631" s="24">
        <f t="shared" si="36"/>
        <v>0.68354430379746833</v>
      </c>
      <c r="E631" s="24">
        <f t="shared" si="37"/>
        <v>0</v>
      </c>
      <c r="F631" s="25">
        <f t="shared" si="38"/>
        <v>993.59999999999991</v>
      </c>
      <c r="G631" s="25">
        <f t="shared" si="39"/>
        <v>0</v>
      </c>
    </row>
    <row r="632" spans="1:7" x14ac:dyDescent="0.2">
      <c r="A632" s="2">
        <v>623</v>
      </c>
      <c r="B632" s="6">
        <v>800000</v>
      </c>
      <c r="C632" s="7">
        <v>168</v>
      </c>
      <c r="D632" s="24">
        <f t="shared" si="36"/>
        <v>0</v>
      </c>
      <c r="E632" s="24">
        <f t="shared" si="37"/>
        <v>0</v>
      </c>
      <c r="F632" s="25">
        <f t="shared" si="38"/>
        <v>0</v>
      </c>
      <c r="G632" s="25">
        <f t="shared" si="39"/>
        <v>0</v>
      </c>
    </row>
    <row r="633" spans="1:7" x14ac:dyDescent="0.2">
      <c r="A633" s="2">
        <v>624</v>
      </c>
      <c r="B633" s="6">
        <v>40000000</v>
      </c>
      <c r="C633" s="7">
        <v>7600</v>
      </c>
      <c r="D633" s="24">
        <f t="shared" si="36"/>
        <v>0.2</v>
      </c>
      <c r="E633" s="24">
        <f t="shared" si="37"/>
        <v>0.75</v>
      </c>
      <c r="F633" s="25">
        <f t="shared" si="38"/>
        <v>1520</v>
      </c>
      <c r="G633" s="25">
        <f t="shared" si="39"/>
        <v>5700</v>
      </c>
    </row>
    <row r="634" spans="1:7" x14ac:dyDescent="0.2">
      <c r="A634" s="2">
        <v>625</v>
      </c>
      <c r="B634" s="6">
        <v>27352000</v>
      </c>
      <c r="C634" s="7">
        <v>3555.76</v>
      </c>
      <c r="D634" s="24">
        <f t="shared" si="36"/>
        <v>0.29248318221702252</v>
      </c>
      <c r="E634" s="24">
        <f t="shared" si="37"/>
        <v>0.63439602222872182</v>
      </c>
      <c r="F634" s="25">
        <f t="shared" si="38"/>
        <v>1040</v>
      </c>
      <c r="G634" s="25">
        <f t="shared" si="39"/>
        <v>2255.7600000000002</v>
      </c>
    </row>
    <row r="635" spans="1:7" x14ac:dyDescent="0.2">
      <c r="A635" s="2">
        <v>626</v>
      </c>
      <c r="B635" s="6">
        <v>35746000</v>
      </c>
      <c r="C635" s="7">
        <v>8936.5</v>
      </c>
      <c r="D635" s="24">
        <f t="shared" si="36"/>
        <v>0.2238012644771443</v>
      </c>
      <c r="E635" s="24">
        <f t="shared" si="37"/>
        <v>0.72024841940356965</v>
      </c>
      <c r="F635" s="25">
        <f t="shared" si="38"/>
        <v>2000</v>
      </c>
      <c r="G635" s="25">
        <f t="shared" si="39"/>
        <v>6436.5</v>
      </c>
    </row>
    <row r="636" spans="1:7" x14ac:dyDescent="0.2">
      <c r="A636" s="2">
        <v>627</v>
      </c>
      <c r="B636" s="6">
        <v>23457000</v>
      </c>
      <c r="C636" s="7">
        <v>6333.39</v>
      </c>
      <c r="D636" s="24">
        <f t="shared" si="36"/>
        <v>0.34104958008270453</v>
      </c>
      <c r="E636" s="24">
        <f t="shared" si="37"/>
        <v>0.5736880248966193</v>
      </c>
      <c r="F636" s="25">
        <f t="shared" si="38"/>
        <v>2160</v>
      </c>
      <c r="G636" s="25">
        <f t="shared" si="39"/>
        <v>3633.39</v>
      </c>
    </row>
    <row r="637" spans="1:7" x14ac:dyDescent="0.2">
      <c r="A637" s="2">
        <v>628</v>
      </c>
      <c r="B637" s="6">
        <v>23203000</v>
      </c>
      <c r="C637" s="7">
        <v>6032.78</v>
      </c>
      <c r="D637" s="24">
        <f t="shared" si="36"/>
        <v>0.34478300219799163</v>
      </c>
      <c r="E637" s="24">
        <f t="shared" si="37"/>
        <v>0.56902124725251046</v>
      </c>
      <c r="F637" s="25">
        <f t="shared" si="38"/>
        <v>2080</v>
      </c>
      <c r="G637" s="25">
        <f t="shared" si="39"/>
        <v>3432.7799999999997</v>
      </c>
    </row>
    <row r="638" spans="1:7" x14ac:dyDescent="0.2">
      <c r="A638" s="2">
        <v>629</v>
      </c>
      <c r="B638" s="6">
        <v>4586000</v>
      </c>
      <c r="C638" s="7">
        <v>1375.8</v>
      </c>
      <c r="D638" s="24">
        <f t="shared" si="36"/>
        <v>0.56389010030527698</v>
      </c>
      <c r="E638" s="24">
        <f t="shared" si="37"/>
        <v>0</v>
      </c>
      <c r="F638" s="25">
        <f t="shared" si="38"/>
        <v>775.80000000000007</v>
      </c>
      <c r="G638" s="25">
        <f t="shared" si="39"/>
        <v>0</v>
      </c>
    </row>
    <row r="639" spans="1:7" x14ac:dyDescent="0.2">
      <c r="A639" s="2">
        <v>630</v>
      </c>
      <c r="B639" s="6">
        <v>27005000</v>
      </c>
      <c r="C639" s="7">
        <v>8101.5</v>
      </c>
      <c r="D639" s="24">
        <f t="shared" si="36"/>
        <v>0.29624143677096831</v>
      </c>
      <c r="E639" s="24">
        <f t="shared" si="37"/>
        <v>0.62969820403628962</v>
      </c>
      <c r="F639" s="25">
        <f t="shared" si="38"/>
        <v>2400</v>
      </c>
      <c r="G639" s="25">
        <f t="shared" si="39"/>
        <v>5101.5</v>
      </c>
    </row>
    <row r="640" spans="1:7" x14ac:dyDescent="0.2">
      <c r="A640" s="2">
        <v>631</v>
      </c>
      <c r="B640" s="6">
        <v>800000</v>
      </c>
      <c r="C640" s="7">
        <v>128</v>
      </c>
      <c r="D640" s="24">
        <f t="shared" si="36"/>
        <v>0</v>
      </c>
      <c r="E640" s="24">
        <f t="shared" si="37"/>
        <v>0</v>
      </c>
      <c r="F640" s="25">
        <f t="shared" si="38"/>
        <v>0</v>
      </c>
      <c r="G640" s="25">
        <f t="shared" si="39"/>
        <v>0</v>
      </c>
    </row>
    <row r="641" spans="1:7" x14ac:dyDescent="0.2">
      <c r="A641" s="2">
        <v>632</v>
      </c>
      <c r="B641" s="6">
        <v>2603000</v>
      </c>
      <c r="C641" s="7">
        <v>754.87</v>
      </c>
      <c r="D641" s="24">
        <f t="shared" si="36"/>
        <v>0.23165578179024202</v>
      </c>
      <c r="E641" s="24">
        <f t="shared" si="37"/>
        <v>0</v>
      </c>
      <c r="F641" s="25">
        <f t="shared" si="38"/>
        <v>174.87</v>
      </c>
      <c r="G641" s="25">
        <f t="shared" si="39"/>
        <v>0</v>
      </c>
    </row>
    <row r="642" spans="1:7" x14ac:dyDescent="0.2">
      <c r="A642" s="2">
        <v>633</v>
      </c>
      <c r="B642" s="6">
        <v>800000</v>
      </c>
      <c r="C642" s="7">
        <v>176</v>
      </c>
      <c r="D642" s="24">
        <f t="shared" si="36"/>
        <v>0</v>
      </c>
      <c r="E642" s="24">
        <f t="shared" si="37"/>
        <v>0</v>
      </c>
      <c r="F642" s="25">
        <f t="shared" si="38"/>
        <v>0</v>
      </c>
      <c r="G642" s="25">
        <f t="shared" si="39"/>
        <v>0</v>
      </c>
    </row>
    <row r="643" spans="1:7" x14ac:dyDescent="0.2">
      <c r="A643" s="2">
        <v>634</v>
      </c>
      <c r="B643" s="6">
        <v>6498000</v>
      </c>
      <c r="C643" s="7">
        <v>1234.6199999999999</v>
      </c>
      <c r="D643" s="24">
        <f t="shared" si="36"/>
        <v>0.69221298861188063</v>
      </c>
      <c r="E643" s="24">
        <f t="shared" si="37"/>
        <v>0</v>
      </c>
      <c r="F643" s="25">
        <f t="shared" si="38"/>
        <v>854.62</v>
      </c>
      <c r="G643" s="25">
        <f t="shared" si="39"/>
        <v>0</v>
      </c>
    </row>
    <row r="644" spans="1:7" x14ac:dyDescent="0.2">
      <c r="A644" s="2">
        <v>635</v>
      </c>
      <c r="B644" s="6">
        <v>13740000</v>
      </c>
      <c r="C644" s="7">
        <v>3709.8</v>
      </c>
      <c r="D644" s="24">
        <f t="shared" si="36"/>
        <v>0.58224163027656473</v>
      </c>
      <c r="E644" s="24">
        <f t="shared" si="37"/>
        <v>0.27219796215429404</v>
      </c>
      <c r="F644" s="25">
        <f t="shared" si="38"/>
        <v>2160</v>
      </c>
      <c r="G644" s="25">
        <f t="shared" si="39"/>
        <v>1009.8000000000001</v>
      </c>
    </row>
    <row r="645" spans="1:7" x14ac:dyDescent="0.2">
      <c r="A645" s="2">
        <v>636</v>
      </c>
      <c r="B645" s="6">
        <v>4990000</v>
      </c>
      <c r="C645" s="7">
        <v>1147.7</v>
      </c>
      <c r="D645" s="24">
        <f t="shared" si="36"/>
        <v>0.59919839679358722</v>
      </c>
      <c r="E645" s="24">
        <f t="shared" si="37"/>
        <v>0</v>
      </c>
      <c r="F645" s="25">
        <f t="shared" si="38"/>
        <v>687.7</v>
      </c>
      <c r="G645" s="25">
        <f t="shared" si="39"/>
        <v>0</v>
      </c>
    </row>
    <row r="646" spans="1:7" x14ac:dyDescent="0.2">
      <c r="A646" s="2">
        <v>637</v>
      </c>
      <c r="B646" s="6">
        <v>800000</v>
      </c>
      <c r="C646" s="7">
        <v>224</v>
      </c>
      <c r="D646" s="24">
        <f t="shared" si="36"/>
        <v>0</v>
      </c>
      <c r="E646" s="24">
        <f t="shared" si="37"/>
        <v>0</v>
      </c>
      <c r="F646" s="25">
        <f t="shared" si="38"/>
        <v>0</v>
      </c>
      <c r="G646" s="25">
        <f t="shared" si="39"/>
        <v>0</v>
      </c>
    </row>
    <row r="647" spans="1:7" x14ac:dyDescent="0.2">
      <c r="A647" s="2">
        <v>638</v>
      </c>
      <c r="B647" s="6">
        <v>40000000</v>
      </c>
      <c r="C647" s="7">
        <v>4800</v>
      </c>
      <c r="D647" s="24">
        <f t="shared" si="36"/>
        <v>0.2</v>
      </c>
      <c r="E647" s="24">
        <f t="shared" si="37"/>
        <v>0.75</v>
      </c>
      <c r="F647" s="25">
        <f t="shared" si="38"/>
        <v>960</v>
      </c>
      <c r="G647" s="25">
        <f t="shared" si="39"/>
        <v>3600</v>
      </c>
    </row>
    <row r="648" spans="1:7" x14ac:dyDescent="0.2">
      <c r="A648" s="2">
        <v>639</v>
      </c>
      <c r="B648" s="6">
        <v>3867000</v>
      </c>
      <c r="C648" s="7">
        <v>734.73</v>
      </c>
      <c r="D648" s="24">
        <f t="shared" si="36"/>
        <v>0.48280320662011894</v>
      </c>
      <c r="E648" s="24">
        <f t="shared" si="37"/>
        <v>0</v>
      </c>
      <c r="F648" s="25">
        <f t="shared" si="38"/>
        <v>354.73</v>
      </c>
      <c r="G648" s="25">
        <f t="shared" si="39"/>
        <v>0</v>
      </c>
    </row>
    <row r="649" spans="1:7" x14ac:dyDescent="0.2">
      <c r="A649" s="2">
        <v>640</v>
      </c>
      <c r="B649" s="6">
        <v>31286000</v>
      </c>
      <c r="C649" s="7">
        <v>5318.62</v>
      </c>
      <c r="D649" s="24">
        <f t="shared" si="36"/>
        <v>0.25570542734769547</v>
      </c>
      <c r="E649" s="24">
        <f t="shared" si="37"/>
        <v>0.68036821581538065</v>
      </c>
      <c r="F649" s="25">
        <f t="shared" si="38"/>
        <v>1360</v>
      </c>
      <c r="G649" s="25">
        <f t="shared" si="39"/>
        <v>3618.62</v>
      </c>
    </row>
    <row r="650" spans="1:7" x14ac:dyDescent="0.2">
      <c r="A650" s="2">
        <v>641</v>
      </c>
      <c r="B650" s="6">
        <v>40000000</v>
      </c>
      <c r="C650" s="7">
        <v>10800</v>
      </c>
      <c r="D650" s="24">
        <f t="shared" si="36"/>
        <v>0.2</v>
      </c>
      <c r="E650" s="24">
        <f t="shared" si="37"/>
        <v>0.75</v>
      </c>
      <c r="F650" s="25">
        <f t="shared" si="38"/>
        <v>2160</v>
      </c>
      <c r="G650" s="25">
        <f t="shared" si="39"/>
        <v>8100</v>
      </c>
    </row>
    <row r="651" spans="1:7" x14ac:dyDescent="0.2">
      <c r="A651" s="2">
        <v>642</v>
      </c>
      <c r="B651" s="6">
        <v>15415000</v>
      </c>
      <c r="C651" s="7">
        <v>4470.3500000000004</v>
      </c>
      <c r="D651" s="24">
        <f t="shared" ref="D651:D714" si="40">MAX(0,MIN(8000000,B651-2000000))/B651</f>
        <v>0.5189750243269543</v>
      </c>
      <c r="E651" s="24">
        <f t="shared" ref="E651:E714" si="41">MAX(0,MIN(30000000,B651-10000000))/B651</f>
        <v>0.35128121959130715</v>
      </c>
      <c r="F651" s="25">
        <f t="shared" ref="F651:F714" si="42">+D651*$C651</f>
        <v>2320.0000000000005</v>
      </c>
      <c r="G651" s="25">
        <f t="shared" ref="G651:G714" si="43">+E651*$C651</f>
        <v>1570.3500000000001</v>
      </c>
    </row>
    <row r="652" spans="1:7" x14ac:dyDescent="0.2">
      <c r="A652" s="2">
        <v>643</v>
      </c>
      <c r="B652" s="6">
        <v>17692000</v>
      </c>
      <c r="C652" s="7">
        <v>5307.6</v>
      </c>
      <c r="D652" s="24">
        <f t="shared" si="40"/>
        <v>0.45218177707438389</v>
      </c>
      <c r="E652" s="24">
        <f t="shared" si="41"/>
        <v>0.43477277865702013</v>
      </c>
      <c r="F652" s="25">
        <f t="shared" si="42"/>
        <v>2400</v>
      </c>
      <c r="G652" s="25">
        <f t="shared" si="43"/>
        <v>2307.6000000000004</v>
      </c>
    </row>
    <row r="653" spans="1:7" x14ac:dyDescent="0.2">
      <c r="A653" s="2">
        <v>644</v>
      </c>
      <c r="B653" s="6">
        <v>39859000</v>
      </c>
      <c r="C653" s="7">
        <v>10761.93</v>
      </c>
      <c r="D653" s="24">
        <f t="shared" si="40"/>
        <v>0.20070749391605408</v>
      </c>
      <c r="E653" s="24">
        <f t="shared" si="41"/>
        <v>0.74911563260493241</v>
      </c>
      <c r="F653" s="25">
        <f t="shared" si="42"/>
        <v>2160</v>
      </c>
      <c r="G653" s="25">
        <f t="shared" si="43"/>
        <v>8061.93</v>
      </c>
    </row>
    <row r="654" spans="1:7" x14ac:dyDescent="0.2">
      <c r="A654" s="2">
        <v>645</v>
      </c>
      <c r="B654" s="6">
        <v>800000</v>
      </c>
      <c r="C654" s="7">
        <v>104</v>
      </c>
      <c r="D654" s="24">
        <f t="shared" si="40"/>
        <v>0</v>
      </c>
      <c r="E654" s="24">
        <f t="shared" si="41"/>
        <v>0</v>
      </c>
      <c r="F654" s="25">
        <f t="shared" si="42"/>
        <v>0</v>
      </c>
      <c r="G654" s="25">
        <f t="shared" si="43"/>
        <v>0</v>
      </c>
    </row>
    <row r="655" spans="1:7" x14ac:dyDescent="0.2">
      <c r="A655" s="2">
        <v>646</v>
      </c>
      <c r="B655" s="6">
        <v>8263000</v>
      </c>
      <c r="C655" s="7">
        <v>1074.19</v>
      </c>
      <c r="D655" s="24">
        <f t="shared" si="40"/>
        <v>0.75795715841703981</v>
      </c>
      <c r="E655" s="24">
        <f t="shared" si="41"/>
        <v>0</v>
      </c>
      <c r="F655" s="25">
        <f t="shared" si="42"/>
        <v>814.19</v>
      </c>
      <c r="G655" s="25">
        <f t="shared" si="43"/>
        <v>0</v>
      </c>
    </row>
    <row r="656" spans="1:7" x14ac:dyDescent="0.2">
      <c r="A656" s="2">
        <v>647</v>
      </c>
      <c r="B656" s="6">
        <v>800000</v>
      </c>
      <c r="C656" s="7">
        <v>184</v>
      </c>
      <c r="D656" s="24">
        <f t="shared" si="40"/>
        <v>0</v>
      </c>
      <c r="E656" s="24">
        <f t="shared" si="41"/>
        <v>0</v>
      </c>
      <c r="F656" s="25">
        <f t="shared" si="42"/>
        <v>0</v>
      </c>
      <c r="G656" s="25">
        <f t="shared" si="43"/>
        <v>0</v>
      </c>
    </row>
    <row r="657" spans="1:7" x14ac:dyDescent="0.2">
      <c r="A657" s="2">
        <v>648</v>
      </c>
      <c r="B657" s="6">
        <v>1135000</v>
      </c>
      <c r="C657" s="7">
        <v>136.19999999999999</v>
      </c>
      <c r="D657" s="24">
        <f t="shared" si="40"/>
        <v>0</v>
      </c>
      <c r="E657" s="24">
        <f t="shared" si="41"/>
        <v>0</v>
      </c>
      <c r="F657" s="25">
        <f t="shared" si="42"/>
        <v>0</v>
      </c>
      <c r="G657" s="25">
        <f t="shared" si="43"/>
        <v>0</v>
      </c>
    </row>
    <row r="658" spans="1:7" x14ac:dyDescent="0.2">
      <c r="A658" s="2">
        <v>649</v>
      </c>
      <c r="B658" s="6">
        <v>7106000</v>
      </c>
      <c r="C658" s="7">
        <v>1279.08</v>
      </c>
      <c r="D658" s="24">
        <f t="shared" si="40"/>
        <v>0.71854770616380526</v>
      </c>
      <c r="E658" s="24">
        <f t="shared" si="41"/>
        <v>0</v>
      </c>
      <c r="F658" s="25">
        <f t="shared" si="42"/>
        <v>919.07999999999993</v>
      </c>
      <c r="G658" s="25">
        <f t="shared" si="43"/>
        <v>0</v>
      </c>
    </row>
    <row r="659" spans="1:7" x14ac:dyDescent="0.2">
      <c r="A659" s="2">
        <v>650</v>
      </c>
      <c r="B659" s="6">
        <v>19691000</v>
      </c>
      <c r="C659" s="7">
        <v>4922.75</v>
      </c>
      <c r="D659" s="24">
        <f t="shared" si="40"/>
        <v>0.40627697933065865</v>
      </c>
      <c r="E659" s="24">
        <f t="shared" si="41"/>
        <v>0.49215377583667663</v>
      </c>
      <c r="F659" s="25">
        <f t="shared" si="42"/>
        <v>1999.9999999999998</v>
      </c>
      <c r="G659" s="25">
        <f t="shared" si="43"/>
        <v>2422.75</v>
      </c>
    </row>
    <row r="660" spans="1:7" x14ac:dyDescent="0.2">
      <c r="A660" s="2">
        <v>651</v>
      </c>
      <c r="B660" s="6">
        <v>7496000</v>
      </c>
      <c r="C660" s="7">
        <v>2098.88</v>
      </c>
      <c r="D660" s="24">
        <f t="shared" si="40"/>
        <v>0.73319103521878337</v>
      </c>
      <c r="E660" s="24">
        <f t="shared" si="41"/>
        <v>0</v>
      </c>
      <c r="F660" s="25">
        <f t="shared" si="42"/>
        <v>1538.88</v>
      </c>
      <c r="G660" s="25">
        <f t="shared" si="43"/>
        <v>0</v>
      </c>
    </row>
    <row r="661" spans="1:7" x14ac:dyDescent="0.2">
      <c r="A661" s="2">
        <v>652</v>
      </c>
      <c r="B661" s="6">
        <v>24714000</v>
      </c>
      <c r="C661" s="7">
        <v>6672.78</v>
      </c>
      <c r="D661" s="24">
        <f t="shared" si="40"/>
        <v>0.32370316419843004</v>
      </c>
      <c r="E661" s="24">
        <f t="shared" si="41"/>
        <v>0.59537104475196245</v>
      </c>
      <c r="F661" s="25">
        <f t="shared" si="42"/>
        <v>2160</v>
      </c>
      <c r="G661" s="25">
        <f t="shared" si="43"/>
        <v>3972.7799999999997</v>
      </c>
    </row>
    <row r="662" spans="1:7" x14ac:dyDescent="0.2">
      <c r="A662" s="2">
        <v>653</v>
      </c>
      <c r="B662" s="6">
        <v>38485000</v>
      </c>
      <c r="C662" s="7">
        <v>7697</v>
      </c>
      <c r="D662" s="24">
        <f t="shared" si="40"/>
        <v>0.20787319734961673</v>
      </c>
      <c r="E662" s="24">
        <f t="shared" si="41"/>
        <v>0.74015850331297905</v>
      </c>
      <c r="F662" s="25">
        <f t="shared" si="42"/>
        <v>1600</v>
      </c>
      <c r="G662" s="25">
        <f t="shared" si="43"/>
        <v>5697</v>
      </c>
    </row>
    <row r="663" spans="1:7" x14ac:dyDescent="0.2">
      <c r="A663" s="2">
        <v>654</v>
      </c>
      <c r="B663" s="6">
        <v>1313000</v>
      </c>
      <c r="C663" s="7">
        <v>249.47</v>
      </c>
      <c r="D663" s="24">
        <f t="shared" si="40"/>
        <v>0</v>
      </c>
      <c r="E663" s="24">
        <f t="shared" si="41"/>
        <v>0</v>
      </c>
      <c r="F663" s="25">
        <f t="shared" si="42"/>
        <v>0</v>
      </c>
      <c r="G663" s="25">
        <f t="shared" si="43"/>
        <v>0</v>
      </c>
    </row>
    <row r="664" spans="1:7" x14ac:dyDescent="0.2">
      <c r="A664" s="2">
        <v>655</v>
      </c>
      <c r="B664" s="6">
        <v>15484000</v>
      </c>
      <c r="C664" s="7">
        <v>4645.2</v>
      </c>
      <c r="D664" s="24">
        <f t="shared" si="40"/>
        <v>0.51666236114699049</v>
      </c>
      <c r="E664" s="24">
        <f t="shared" si="41"/>
        <v>0.35417204856626194</v>
      </c>
      <c r="F664" s="25">
        <f t="shared" si="42"/>
        <v>2400</v>
      </c>
      <c r="G664" s="25">
        <f t="shared" si="43"/>
        <v>1645.1999999999998</v>
      </c>
    </row>
    <row r="665" spans="1:7" x14ac:dyDescent="0.2">
      <c r="A665" s="2">
        <v>656</v>
      </c>
      <c r="B665" s="6">
        <v>800000</v>
      </c>
      <c r="C665" s="7">
        <v>144</v>
      </c>
      <c r="D665" s="24">
        <f t="shared" si="40"/>
        <v>0</v>
      </c>
      <c r="E665" s="24">
        <f t="shared" si="41"/>
        <v>0</v>
      </c>
      <c r="F665" s="25">
        <f t="shared" si="42"/>
        <v>0</v>
      </c>
      <c r="G665" s="25">
        <f t="shared" si="43"/>
        <v>0</v>
      </c>
    </row>
    <row r="666" spans="1:7" x14ac:dyDescent="0.2">
      <c r="A666" s="2">
        <v>657</v>
      </c>
      <c r="B666" s="6">
        <v>4580000</v>
      </c>
      <c r="C666" s="7">
        <v>961.8</v>
      </c>
      <c r="D666" s="24">
        <f t="shared" si="40"/>
        <v>0.5633187772925764</v>
      </c>
      <c r="E666" s="24">
        <f t="shared" si="41"/>
        <v>0</v>
      </c>
      <c r="F666" s="25">
        <f t="shared" si="42"/>
        <v>541.79999999999995</v>
      </c>
      <c r="G666" s="25">
        <f t="shared" si="43"/>
        <v>0</v>
      </c>
    </row>
    <row r="667" spans="1:7" x14ac:dyDescent="0.2">
      <c r="A667" s="2">
        <v>658</v>
      </c>
      <c r="B667" s="6">
        <v>2757000</v>
      </c>
      <c r="C667" s="7">
        <v>661.68</v>
      </c>
      <c r="D667" s="24">
        <f t="shared" si="40"/>
        <v>0.27457381211461734</v>
      </c>
      <c r="E667" s="24">
        <f t="shared" si="41"/>
        <v>0</v>
      </c>
      <c r="F667" s="25">
        <f t="shared" si="42"/>
        <v>181.67999999999998</v>
      </c>
      <c r="G667" s="25">
        <f t="shared" si="43"/>
        <v>0</v>
      </c>
    </row>
    <row r="668" spans="1:7" x14ac:dyDescent="0.2">
      <c r="A668" s="2">
        <v>659</v>
      </c>
      <c r="B668" s="6">
        <v>14765000</v>
      </c>
      <c r="C668" s="7">
        <v>1919.45</v>
      </c>
      <c r="D668" s="24">
        <f t="shared" si="40"/>
        <v>0.54182187605824583</v>
      </c>
      <c r="E668" s="24">
        <f t="shared" si="41"/>
        <v>0.32272265492719271</v>
      </c>
      <c r="F668" s="25">
        <f t="shared" si="42"/>
        <v>1040</v>
      </c>
      <c r="G668" s="25">
        <f t="shared" si="43"/>
        <v>619.45000000000005</v>
      </c>
    </row>
    <row r="669" spans="1:7" x14ac:dyDescent="0.2">
      <c r="A669" s="2">
        <v>660</v>
      </c>
      <c r="B669" s="6">
        <v>11987000</v>
      </c>
      <c r="C669" s="7">
        <v>2757.01</v>
      </c>
      <c r="D669" s="24">
        <f t="shared" si="40"/>
        <v>0.66738967214482359</v>
      </c>
      <c r="E669" s="24">
        <f t="shared" si="41"/>
        <v>0.16576290981897054</v>
      </c>
      <c r="F669" s="25">
        <f t="shared" si="42"/>
        <v>1840.0000000000002</v>
      </c>
      <c r="G669" s="25">
        <f t="shared" si="43"/>
        <v>457.01</v>
      </c>
    </row>
    <row r="670" spans="1:7" x14ac:dyDescent="0.2">
      <c r="A670" s="2">
        <v>661</v>
      </c>
      <c r="B670" s="6">
        <v>40000000</v>
      </c>
      <c r="C670" s="7">
        <v>6000</v>
      </c>
      <c r="D670" s="24">
        <f t="shared" si="40"/>
        <v>0.2</v>
      </c>
      <c r="E670" s="24">
        <f t="shared" si="41"/>
        <v>0.75</v>
      </c>
      <c r="F670" s="25">
        <f t="shared" si="42"/>
        <v>1200</v>
      </c>
      <c r="G670" s="25">
        <f t="shared" si="43"/>
        <v>4500</v>
      </c>
    </row>
    <row r="671" spans="1:7" x14ac:dyDescent="0.2">
      <c r="A671" s="2">
        <v>662</v>
      </c>
      <c r="B671" s="6">
        <v>800000</v>
      </c>
      <c r="C671" s="7">
        <v>224</v>
      </c>
      <c r="D671" s="24">
        <f t="shared" si="40"/>
        <v>0</v>
      </c>
      <c r="E671" s="24">
        <f t="shared" si="41"/>
        <v>0</v>
      </c>
      <c r="F671" s="25">
        <f t="shared" si="42"/>
        <v>0</v>
      </c>
      <c r="G671" s="25">
        <f t="shared" si="43"/>
        <v>0</v>
      </c>
    </row>
    <row r="672" spans="1:7" x14ac:dyDescent="0.2">
      <c r="A672" s="2">
        <v>663</v>
      </c>
      <c r="B672" s="6">
        <v>5437000</v>
      </c>
      <c r="C672" s="7">
        <v>761.18</v>
      </c>
      <c r="D672" s="24">
        <f t="shared" si="40"/>
        <v>0.63215008276623141</v>
      </c>
      <c r="E672" s="24">
        <f t="shared" si="41"/>
        <v>0</v>
      </c>
      <c r="F672" s="25">
        <f t="shared" si="42"/>
        <v>481.18</v>
      </c>
      <c r="G672" s="25">
        <f t="shared" si="43"/>
        <v>0</v>
      </c>
    </row>
    <row r="673" spans="1:7" x14ac:dyDescent="0.2">
      <c r="A673" s="2">
        <v>664</v>
      </c>
      <c r="B673" s="6">
        <v>5227000</v>
      </c>
      <c r="C673" s="7">
        <v>940.86</v>
      </c>
      <c r="D673" s="24">
        <f t="shared" si="40"/>
        <v>0.61737134111344938</v>
      </c>
      <c r="E673" s="24">
        <f t="shared" si="41"/>
        <v>0</v>
      </c>
      <c r="F673" s="25">
        <f t="shared" si="42"/>
        <v>580.86</v>
      </c>
      <c r="G673" s="25">
        <f t="shared" si="43"/>
        <v>0</v>
      </c>
    </row>
    <row r="674" spans="1:7" x14ac:dyDescent="0.2">
      <c r="A674" s="2">
        <v>665</v>
      </c>
      <c r="B674" s="6">
        <v>26417000</v>
      </c>
      <c r="C674" s="7">
        <v>6340.08</v>
      </c>
      <c r="D674" s="24">
        <f t="shared" si="40"/>
        <v>0.30283529545368515</v>
      </c>
      <c r="E674" s="24">
        <f t="shared" si="41"/>
        <v>0.62145588068289359</v>
      </c>
      <c r="F674" s="25">
        <f t="shared" si="42"/>
        <v>1920.0000000000002</v>
      </c>
      <c r="G674" s="25">
        <f t="shared" si="43"/>
        <v>3940.08</v>
      </c>
    </row>
    <row r="675" spans="1:7" x14ac:dyDescent="0.2">
      <c r="A675" s="2">
        <v>666</v>
      </c>
      <c r="B675" s="6">
        <v>34555000</v>
      </c>
      <c r="C675" s="7">
        <v>4492.1499999999996</v>
      </c>
      <c r="D675" s="24">
        <f t="shared" si="40"/>
        <v>0.23151497612501809</v>
      </c>
      <c r="E675" s="24">
        <f t="shared" si="41"/>
        <v>0.71060627984372737</v>
      </c>
      <c r="F675" s="25">
        <f t="shared" si="42"/>
        <v>1040</v>
      </c>
      <c r="G675" s="25">
        <f t="shared" si="43"/>
        <v>3192.1499999999996</v>
      </c>
    </row>
    <row r="676" spans="1:7" x14ac:dyDescent="0.2">
      <c r="A676" s="2">
        <v>667</v>
      </c>
      <c r="B676" s="6">
        <v>28998000</v>
      </c>
      <c r="C676" s="7">
        <v>3479.76</v>
      </c>
      <c r="D676" s="24">
        <f t="shared" si="40"/>
        <v>0.27588109524794813</v>
      </c>
      <c r="E676" s="24">
        <f t="shared" si="41"/>
        <v>0.65514863094006481</v>
      </c>
      <c r="F676" s="25">
        <f t="shared" si="42"/>
        <v>960</v>
      </c>
      <c r="G676" s="25">
        <f t="shared" si="43"/>
        <v>2279.7600000000002</v>
      </c>
    </row>
    <row r="677" spans="1:7" x14ac:dyDescent="0.2">
      <c r="A677" s="2">
        <v>668</v>
      </c>
      <c r="B677" s="6">
        <v>14908000</v>
      </c>
      <c r="C677" s="7">
        <v>2683.44</v>
      </c>
      <c r="D677" s="24">
        <f t="shared" si="40"/>
        <v>0.53662463107056613</v>
      </c>
      <c r="E677" s="24">
        <f t="shared" si="41"/>
        <v>0.32921921116179231</v>
      </c>
      <c r="F677" s="25">
        <f t="shared" si="42"/>
        <v>1440</v>
      </c>
      <c r="G677" s="25">
        <f t="shared" si="43"/>
        <v>883.43999999999994</v>
      </c>
    </row>
    <row r="678" spans="1:7" x14ac:dyDescent="0.2">
      <c r="A678" s="2">
        <v>669</v>
      </c>
      <c r="B678" s="6">
        <v>19868000</v>
      </c>
      <c r="C678" s="7">
        <v>3178.88</v>
      </c>
      <c r="D678" s="24">
        <f t="shared" si="40"/>
        <v>0.40265753976243207</v>
      </c>
      <c r="E678" s="24">
        <f t="shared" si="41"/>
        <v>0.49667807529695995</v>
      </c>
      <c r="F678" s="25">
        <f t="shared" si="42"/>
        <v>1280</v>
      </c>
      <c r="G678" s="25">
        <f t="shared" si="43"/>
        <v>1578.88</v>
      </c>
    </row>
    <row r="679" spans="1:7" x14ac:dyDescent="0.2">
      <c r="A679" s="2">
        <v>670</v>
      </c>
      <c r="B679" s="6">
        <v>14972000</v>
      </c>
      <c r="C679" s="7">
        <v>3593.28</v>
      </c>
      <c r="D679" s="24">
        <f t="shared" si="40"/>
        <v>0.53433075073470482</v>
      </c>
      <c r="E679" s="24">
        <f t="shared" si="41"/>
        <v>0.33208656158161903</v>
      </c>
      <c r="F679" s="25">
        <f t="shared" si="42"/>
        <v>1920.0000000000002</v>
      </c>
      <c r="G679" s="25">
        <f t="shared" si="43"/>
        <v>1193.2800000000002</v>
      </c>
    </row>
    <row r="680" spans="1:7" x14ac:dyDescent="0.2">
      <c r="A680" s="2">
        <v>671</v>
      </c>
      <c r="B680" s="6">
        <v>40000000</v>
      </c>
      <c r="C680" s="7">
        <v>6400</v>
      </c>
      <c r="D680" s="24">
        <f t="shared" si="40"/>
        <v>0.2</v>
      </c>
      <c r="E680" s="24">
        <f t="shared" si="41"/>
        <v>0.75</v>
      </c>
      <c r="F680" s="25">
        <f t="shared" si="42"/>
        <v>1280</v>
      </c>
      <c r="G680" s="25">
        <f t="shared" si="43"/>
        <v>4800</v>
      </c>
    </row>
    <row r="681" spans="1:7" x14ac:dyDescent="0.2">
      <c r="A681" s="2">
        <v>672</v>
      </c>
      <c r="B681" s="6">
        <v>38141000</v>
      </c>
      <c r="C681" s="7">
        <v>9153.84</v>
      </c>
      <c r="D681" s="24">
        <f t="shared" si="40"/>
        <v>0.20974804016674969</v>
      </c>
      <c r="E681" s="24">
        <f t="shared" si="41"/>
        <v>0.73781494979156292</v>
      </c>
      <c r="F681" s="25">
        <f t="shared" si="42"/>
        <v>1920</v>
      </c>
      <c r="G681" s="25">
        <f t="shared" si="43"/>
        <v>6753.84</v>
      </c>
    </row>
    <row r="682" spans="1:7" x14ac:dyDescent="0.2">
      <c r="A682" s="2">
        <v>673</v>
      </c>
      <c r="B682" s="6">
        <v>19281000</v>
      </c>
      <c r="C682" s="7">
        <v>5205.87</v>
      </c>
      <c r="D682" s="24">
        <f t="shared" si="40"/>
        <v>0.4149162387842954</v>
      </c>
      <c r="E682" s="24">
        <f t="shared" si="41"/>
        <v>0.48135470151963072</v>
      </c>
      <c r="F682" s="25">
        <f t="shared" si="42"/>
        <v>2160</v>
      </c>
      <c r="G682" s="25">
        <f t="shared" si="43"/>
        <v>2505.87</v>
      </c>
    </row>
    <row r="683" spans="1:7" x14ac:dyDescent="0.2">
      <c r="A683" s="2">
        <v>674</v>
      </c>
      <c r="B683" s="6">
        <v>8790000</v>
      </c>
      <c r="C683" s="7">
        <v>1670.1</v>
      </c>
      <c r="D683" s="24">
        <f t="shared" si="40"/>
        <v>0.77246871444823662</v>
      </c>
      <c r="E683" s="24">
        <f t="shared" si="41"/>
        <v>0</v>
      </c>
      <c r="F683" s="25">
        <f t="shared" si="42"/>
        <v>1290.0999999999999</v>
      </c>
      <c r="G683" s="25">
        <f t="shared" si="43"/>
        <v>0</v>
      </c>
    </row>
    <row r="684" spans="1:7" x14ac:dyDescent="0.2">
      <c r="A684" s="2">
        <v>675</v>
      </c>
      <c r="B684" s="6">
        <v>12430000</v>
      </c>
      <c r="C684" s="7">
        <v>1615.9</v>
      </c>
      <c r="D684" s="24">
        <f t="shared" si="40"/>
        <v>0.64360418342719228</v>
      </c>
      <c r="E684" s="24">
        <f t="shared" si="41"/>
        <v>0.19549477071600965</v>
      </c>
      <c r="F684" s="25">
        <f t="shared" si="42"/>
        <v>1040</v>
      </c>
      <c r="G684" s="25">
        <f t="shared" si="43"/>
        <v>315.90000000000003</v>
      </c>
    </row>
    <row r="685" spans="1:7" x14ac:dyDescent="0.2">
      <c r="A685" s="2">
        <v>676</v>
      </c>
      <c r="B685" s="6">
        <v>800000</v>
      </c>
      <c r="C685" s="7">
        <v>128</v>
      </c>
      <c r="D685" s="24">
        <f t="shared" si="40"/>
        <v>0</v>
      </c>
      <c r="E685" s="24">
        <f t="shared" si="41"/>
        <v>0</v>
      </c>
      <c r="F685" s="25">
        <f t="shared" si="42"/>
        <v>0</v>
      </c>
      <c r="G685" s="25">
        <f t="shared" si="43"/>
        <v>0</v>
      </c>
    </row>
    <row r="686" spans="1:7" x14ac:dyDescent="0.2">
      <c r="A686" s="2">
        <v>677</v>
      </c>
      <c r="B686" s="6">
        <v>16777000</v>
      </c>
      <c r="C686" s="7">
        <v>4697.5600000000004</v>
      </c>
      <c r="D686" s="24">
        <f t="shared" si="40"/>
        <v>0.4768432973714013</v>
      </c>
      <c r="E686" s="24">
        <f t="shared" si="41"/>
        <v>0.40394587828574835</v>
      </c>
      <c r="F686" s="25">
        <f t="shared" si="42"/>
        <v>2240</v>
      </c>
      <c r="G686" s="25">
        <f t="shared" si="43"/>
        <v>1897.5600000000002</v>
      </c>
    </row>
    <row r="687" spans="1:7" x14ac:dyDescent="0.2">
      <c r="A687" s="2">
        <v>678</v>
      </c>
      <c r="B687" s="6">
        <v>1619000</v>
      </c>
      <c r="C687" s="7">
        <v>372.37</v>
      </c>
      <c r="D687" s="24">
        <f t="shared" si="40"/>
        <v>0</v>
      </c>
      <c r="E687" s="24">
        <f t="shared" si="41"/>
        <v>0</v>
      </c>
      <c r="F687" s="25">
        <f t="shared" si="42"/>
        <v>0</v>
      </c>
      <c r="G687" s="25">
        <f t="shared" si="43"/>
        <v>0</v>
      </c>
    </row>
    <row r="688" spans="1:7" x14ac:dyDescent="0.2">
      <c r="A688" s="2">
        <v>679</v>
      </c>
      <c r="B688" s="6">
        <v>3862000</v>
      </c>
      <c r="C688" s="7">
        <v>1042.74</v>
      </c>
      <c r="D688" s="24">
        <f t="shared" si="40"/>
        <v>0.48213360952874157</v>
      </c>
      <c r="E688" s="24">
        <f t="shared" si="41"/>
        <v>0</v>
      </c>
      <c r="F688" s="25">
        <f t="shared" si="42"/>
        <v>502.74</v>
      </c>
      <c r="G688" s="25">
        <f t="shared" si="43"/>
        <v>0</v>
      </c>
    </row>
    <row r="689" spans="1:7" x14ac:dyDescent="0.2">
      <c r="A689" s="2">
        <v>680</v>
      </c>
      <c r="B689" s="6">
        <v>21941000</v>
      </c>
      <c r="C689" s="7">
        <v>4827.0200000000004</v>
      </c>
      <c r="D689" s="24">
        <f t="shared" si="40"/>
        <v>0.36461419260744726</v>
      </c>
      <c r="E689" s="24">
        <f t="shared" si="41"/>
        <v>0.54423225924069096</v>
      </c>
      <c r="F689" s="25">
        <f t="shared" si="42"/>
        <v>1760.0000000000002</v>
      </c>
      <c r="G689" s="25">
        <f t="shared" si="43"/>
        <v>2627.0200000000004</v>
      </c>
    </row>
    <row r="690" spans="1:7" x14ac:dyDescent="0.2">
      <c r="A690" s="2">
        <v>681</v>
      </c>
      <c r="B690" s="6">
        <v>4211000</v>
      </c>
      <c r="C690" s="7">
        <v>1010.64</v>
      </c>
      <c r="D690" s="24">
        <f t="shared" si="40"/>
        <v>0.52505343148895744</v>
      </c>
      <c r="E690" s="24">
        <f t="shared" si="41"/>
        <v>0</v>
      </c>
      <c r="F690" s="25">
        <f t="shared" si="42"/>
        <v>530.64</v>
      </c>
      <c r="G690" s="25">
        <f t="shared" si="43"/>
        <v>0</v>
      </c>
    </row>
    <row r="691" spans="1:7" x14ac:dyDescent="0.2">
      <c r="A691" s="2">
        <v>682</v>
      </c>
      <c r="B691" s="6">
        <v>4588000</v>
      </c>
      <c r="C691" s="7">
        <v>1192.8800000000001</v>
      </c>
      <c r="D691" s="24">
        <f t="shared" si="40"/>
        <v>0.5640802092414996</v>
      </c>
      <c r="E691" s="24">
        <f t="shared" si="41"/>
        <v>0</v>
      </c>
      <c r="F691" s="25">
        <f t="shared" si="42"/>
        <v>672.88000000000011</v>
      </c>
      <c r="G691" s="25">
        <f t="shared" si="43"/>
        <v>0</v>
      </c>
    </row>
    <row r="692" spans="1:7" x14ac:dyDescent="0.2">
      <c r="A692" s="2">
        <v>683</v>
      </c>
      <c r="B692" s="6">
        <v>30766000</v>
      </c>
      <c r="C692" s="7">
        <v>7999.16</v>
      </c>
      <c r="D692" s="24">
        <f t="shared" si="40"/>
        <v>0.26002730286680104</v>
      </c>
      <c r="E692" s="24">
        <f t="shared" si="41"/>
        <v>0.67496587141649877</v>
      </c>
      <c r="F692" s="25">
        <f t="shared" si="42"/>
        <v>2080</v>
      </c>
      <c r="G692" s="25">
        <f t="shared" si="43"/>
        <v>5399.16</v>
      </c>
    </row>
    <row r="693" spans="1:7" x14ac:dyDescent="0.2">
      <c r="A693" s="2">
        <v>684</v>
      </c>
      <c r="B693" s="6">
        <v>10322000</v>
      </c>
      <c r="C693" s="7">
        <v>2683.72</v>
      </c>
      <c r="D693" s="24">
        <f t="shared" si="40"/>
        <v>0.77504359620228636</v>
      </c>
      <c r="E693" s="24">
        <f t="shared" si="41"/>
        <v>3.1195504747142028E-2</v>
      </c>
      <c r="F693" s="25">
        <f t="shared" si="42"/>
        <v>2080</v>
      </c>
      <c r="G693" s="25">
        <f t="shared" si="43"/>
        <v>83.72</v>
      </c>
    </row>
    <row r="694" spans="1:7" x14ac:dyDescent="0.2">
      <c r="A694" s="2">
        <v>685</v>
      </c>
      <c r="B694" s="6">
        <v>4741000</v>
      </c>
      <c r="C694" s="7">
        <v>1422.3</v>
      </c>
      <c r="D694" s="24">
        <f t="shared" si="40"/>
        <v>0.57814807002742041</v>
      </c>
      <c r="E694" s="24">
        <f t="shared" si="41"/>
        <v>0</v>
      </c>
      <c r="F694" s="25">
        <f t="shared" si="42"/>
        <v>822.30000000000007</v>
      </c>
      <c r="G694" s="25">
        <f t="shared" si="43"/>
        <v>0</v>
      </c>
    </row>
    <row r="695" spans="1:7" x14ac:dyDescent="0.2">
      <c r="A695" s="2">
        <v>686</v>
      </c>
      <c r="B695" s="6">
        <v>40000000</v>
      </c>
      <c r="C695" s="7">
        <v>6400</v>
      </c>
      <c r="D695" s="24">
        <f t="shared" si="40"/>
        <v>0.2</v>
      </c>
      <c r="E695" s="24">
        <f t="shared" si="41"/>
        <v>0.75</v>
      </c>
      <c r="F695" s="25">
        <f t="shared" si="42"/>
        <v>1280</v>
      </c>
      <c r="G695" s="25">
        <f t="shared" si="43"/>
        <v>4800</v>
      </c>
    </row>
    <row r="696" spans="1:7" x14ac:dyDescent="0.2">
      <c r="A696" s="2">
        <v>687</v>
      </c>
      <c r="B696" s="6">
        <v>18316000</v>
      </c>
      <c r="C696" s="7">
        <v>3296.88</v>
      </c>
      <c r="D696" s="24">
        <f t="shared" si="40"/>
        <v>0.43677658877484166</v>
      </c>
      <c r="E696" s="24">
        <f t="shared" si="41"/>
        <v>0.45402926403144789</v>
      </c>
      <c r="F696" s="25">
        <f t="shared" si="42"/>
        <v>1440</v>
      </c>
      <c r="G696" s="25">
        <f t="shared" si="43"/>
        <v>1496.8799999999999</v>
      </c>
    </row>
    <row r="697" spans="1:7" x14ac:dyDescent="0.2">
      <c r="A697" s="2">
        <v>688</v>
      </c>
      <c r="B697" s="6">
        <v>13873000</v>
      </c>
      <c r="C697" s="7">
        <v>4161.8999999999996</v>
      </c>
      <c r="D697" s="24">
        <f t="shared" si="40"/>
        <v>0.57665969869530742</v>
      </c>
      <c r="E697" s="24">
        <f t="shared" si="41"/>
        <v>0.27917537663086572</v>
      </c>
      <c r="F697" s="25">
        <f t="shared" si="42"/>
        <v>2399.9999999999995</v>
      </c>
      <c r="G697" s="25">
        <f t="shared" si="43"/>
        <v>1161.8999999999999</v>
      </c>
    </row>
    <row r="698" spans="1:7" x14ac:dyDescent="0.2">
      <c r="A698" s="2">
        <v>689</v>
      </c>
      <c r="B698" s="6">
        <v>800000</v>
      </c>
      <c r="C698" s="7">
        <v>136</v>
      </c>
      <c r="D698" s="24">
        <f t="shared" si="40"/>
        <v>0</v>
      </c>
      <c r="E698" s="24">
        <f t="shared" si="41"/>
        <v>0</v>
      </c>
      <c r="F698" s="25">
        <f t="shared" si="42"/>
        <v>0</v>
      </c>
      <c r="G698" s="25">
        <f t="shared" si="43"/>
        <v>0</v>
      </c>
    </row>
    <row r="699" spans="1:7" x14ac:dyDescent="0.2">
      <c r="A699" s="2">
        <v>690</v>
      </c>
      <c r="B699" s="6">
        <v>15329000</v>
      </c>
      <c r="C699" s="7">
        <v>3678.96</v>
      </c>
      <c r="D699" s="24">
        <f t="shared" si="40"/>
        <v>0.52188662013177634</v>
      </c>
      <c r="E699" s="24">
        <f t="shared" si="41"/>
        <v>0.34764172483527955</v>
      </c>
      <c r="F699" s="25">
        <f t="shared" si="42"/>
        <v>1919.9999999999998</v>
      </c>
      <c r="G699" s="25">
        <f t="shared" si="43"/>
        <v>1278.96</v>
      </c>
    </row>
    <row r="700" spans="1:7" x14ac:dyDescent="0.2">
      <c r="A700" s="2">
        <v>691</v>
      </c>
      <c r="B700" s="6">
        <v>40000000</v>
      </c>
      <c r="C700" s="7">
        <v>10400</v>
      </c>
      <c r="D700" s="24">
        <f t="shared" si="40"/>
        <v>0.2</v>
      </c>
      <c r="E700" s="24">
        <f t="shared" si="41"/>
        <v>0.75</v>
      </c>
      <c r="F700" s="25">
        <f t="shared" si="42"/>
        <v>2080</v>
      </c>
      <c r="G700" s="25">
        <f t="shared" si="43"/>
        <v>7800</v>
      </c>
    </row>
    <row r="701" spans="1:7" x14ac:dyDescent="0.2">
      <c r="A701" s="2">
        <v>692</v>
      </c>
      <c r="B701" s="6">
        <v>3582000</v>
      </c>
      <c r="C701" s="7">
        <v>967.14</v>
      </c>
      <c r="D701" s="24">
        <f t="shared" si="40"/>
        <v>0.44165270798436629</v>
      </c>
      <c r="E701" s="24">
        <f t="shared" si="41"/>
        <v>0</v>
      </c>
      <c r="F701" s="25">
        <f t="shared" si="42"/>
        <v>427.14</v>
      </c>
      <c r="G701" s="25">
        <f t="shared" si="43"/>
        <v>0</v>
      </c>
    </row>
    <row r="702" spans="1:7" x14ac:dyDescent="0.2">
      <c r="A702" s="2">
        <v>693</v>
      </c>
      <c r="B702" s="6">
        <v>9925000</v>
      </c>
      <c r="C702" s="7">
        <v>2580.5</v>
      </c>
      <c r="D702" s="24">
        <f t="shared" si="40"/>
        <v>0.79848866498740556</v>
      </c>
      <c r="E702" s="24">
        <f t="shared" si="41"/>
        <v>0</v>
      </c>
      <c r="F702" s="25">
        <f t="shared" si="42"/>
        <v>2060.5</v>
      </c>
      <c r="G702" s="25">
        <f t="shared" si="43"/>
        <v>0</v>
      </c>
    </row>
    <row r="703" spans="1:7" x14ac:dyDescent="0.2">
      <c r="A703" s="2">
        <v>694</v>
      </c>
      <c r="B703" s="6">
        <v>800000</v>
      </c>
      <c r="C703" s="7">
        <v>152</v>
      </c>
      <c r="D703" s="24">
        <f t="shared" si="40"/>
        <v>0</v>
      </c>
      <c r="E703" s="24">
        <f t="shared" si="41"/>
        <v>0</v>
      </c>
      <c r="F703" s="25">
        <f t="shared" si="42"/>
        <v>0</v>
      </c>
      <c r="G703" s="25">
        <f t="shared" si="43"/>
        <v>0</v>
      </c>
    </row>
    <row r="704" spans="1:7" x14ac:dyDescent="0.2">
      <c r="A704" s="2">
        <v>695</v>
      </c>
      <c r="B704" s="6">
        <v>27165000</v>
      </c>
      <c r="C704" s="7">
        <v>3531.45</v>
      </c>
      <c r="D704" s="24">
        <f t="shared" si="40"/>
        <v>0.29449659488312169</v>
      </c>
      <c r="E704" s="24">
        <f t="shared" si="41"/>
        <v>0.63187925639609788</v>
      </c>
      <c r="F704" s="25">
        <f t="shared" si="42"/>
        <v>1040</v>
      </c>
      <c r="G704" s="25">
        <f t="shared" si="43"/>
        <v>2231.4499999999998</v>
      </c>
    </row>
    <row r="705" spans="1:7" x14ac:dyDescent="0.2">
      <c r="A705" s="2">
        <v>696</v>
      </c>
      <c r="B705" s="6">
        <v>23784000</v>
      </c>
      <c r="C705" s="7">
        <v>5708.16</v>
      </c>
      <c r="D705" s="24">
        <f t="shared" si="40"/>
        <v>0.33636057854019508</v>
      </c>
      <c r="E705" s="24">
        <f t="shared" si="41"/>
        <v>0.5795492768247561</v>
      </c>
      <c r="F705" s="25">
        <f t="shared" si="42"/>
        <v>1919.9999999999998</v>
      </c>
      <c r="G705" s="25">
        <f t="shared" si="43"/>
        <v>3308.16</v>
      </c>
    </row>
    <row r="706" spans="1:7" x14ac:dyDescent="0.2">
      <c r="A706" s="2">
        <v>697</v>
      </c>
      <c r="B706" s="6">
        <v>800000</v>
      </c>
      <c r="C706" s="7">
        <v>168</v>
      </c>
      <c r="D706" s="24">
        <f t="shared" si="40"/>
        <v>0</v>
      </c>
      <c r="E706" s="24">
        <f t="shared" si="41"/>
        <v>0</v>
      </c>
      <c r="F706" s="25">
        <f t="shared" si="42"/>
        <v>0</v>
      </c>
      <c r="G706" s="25">
        <f t="shared" si="43"/>
        <v>0</v>
      </c>
    </row>
    <row r="707" spans="1:7" x14ac:dyDescent="0.2">
      <c r="A707" s="2">
        <v>698</v>
      </c>
      <c r="B707" s="6">
        <v>31538000</v>
      </c>
      <c r="C707" s="7">
        <v>5361.46</v>
      </c>
      <c r="D707" s="24">
        <f t="shared" si="40"/>
        <v>0.25366224871583487</v>
      </c>
      <c r="E707" s="24">
        <f t="shared" si="41"/>
        <v>0.68292218910520641</v>
      </c>
      <c r="F707" s="25">
        <f t="shared" si="42"/>
        <v>1360</v>
      </c>
      <c r="G707" s="25">
        <f t="shared" si="43"/>
        <v>3661.46</v>
      </c>
    </row>
    <row r="708" spans="1:7" x14ac:dyDescent="0.2">
      <c r="A708" s="2">
        <v>699</v>
      </c>
      <c r="B708" s="6">
        <v>29284000</v>
      </c>
      <c r="C708" s="7">
        <v>5563.96</v>
      </c>
      <c r="D708" s="24">
        <f t="shared" si="40"/>
        <v>0.2731867231252561</v>
      </c>
      <c r="E708" s="24">
        <f t="shared" si="41"/>
        <v>0.65851659609342983</v>
      </c>
      <c r="F708" s="25">
        <f t="shared" si="42"/>
        <v>1520</v>
      </c>
      <c r="G708" s="25">
        <f t="shared" si="43"/>
        <v>3663.96</v>
      </c>
    </row>
    <row r="709" spans="1:7" x14ac:dyDescent="0.2">
      <c r="A709" s="2">
        <v>700</v>
      </c>
      <c r="B709" s="6">
        <v>3937000</v>
      </c>
      <c r="C709" s="7">
        <v>472.44</v>
      </c>
      <c r="D709" s="24">
        <f t="shared" si="40"/>
        <v>0.49199898399796799</v>
      </c>
      <c r="E709" s="24">
        <f t="shared" si="41"/>
        <v>0</v>
      </c>
      <c r="F709" s="25">
        <f t="shared" si="42"/>
        <v>232.44</v>
      </c>
      <c r="G709" s="25">
        <f t="shared" si="43"/>
        <v>0</v>
      </c>
    </row>
    <row r="710" spans="1:7" x14ac:dyDescent="0.2">
      <c r="A710" s="2">
        <v>701</v>
      </c>
      <c r="B710" s="6">
        <v>34426000</v>
      </c>
      <c r="C710" s="7">
        <v>8606.5</v>
      </c>
      <c r="D710" s="24">
        <f t="shared" si="40"/>
        <v>0.23238250159762969</v>
      </c>
      <c r="E710" s="24">
        <f t="shared" si="41"/>
        <v>0.70952187300296288</v>
      </c>
      <c r="F710" s="25">
        <f t="shared" si="42"/>
        <v>2000</v>
      </c>
      <c r="G710" s="25">
        <f t="shared" si="43"/>
        <v>6106.5</v>
      </c>
    </row>
    <row r="711" spans="1:7" x14ac:dyDescent="0.2">
      <c r="A711" s="2">
        <v>702</v>
      </c>
      <c r="B711" s="6">
        <v>18163000</v>
      </c>
      <c r="C711" s="7">
        <v>3632.6</v>
      </c>
      <c r="D711" s="24">
        <f t="shared" si="40"/>
        <v>0.44045587182734131</v>
      </c>
      <c r="E711" s="24">
        <f t="shared" si="41"/>
        <v>0.44943016021582338</v>
      </c>
      <c r="F711" s="25">
        <f t="shared" si="42"/>
        <v>1600</v>
      </c>
      <c r="G711" s="25">
        <f t="shared" si="43"/>
        <v>1632.6</v>
      </c>
    </row>
    <row r="712" spans="1:7" x14ac:dyDescent="0.2">
      <c r="A712" s="2">
        <v>703</v>
      </c>
      <c r="B712" s="6">
        <v>37010000</v>
      </c>
      <c r="C712" s="7">
        <v>6291.7</v>
      </c>
      <c r="D712" s="24">
        <f t="shared" si="40"/>
        <v>0.21615779519048905</v>
      </c>
      <c r="E712" s="24">
        <f t="shared" si="41"/>
        <v>0.72980275601188871</v>
      </c>
      <c r="F712" s="25">
        <f t="shared" si="42"/>
        <v>1360</v>
      </c>
      <c r="G712" s="25">
        <f t="shared" si="43"/>
        <v>4591.7</v>
      </c>
    </row>
    <row r="713" spans="1:7" x14ac:dyDescent="0.2">
      <c r="A713" s="2">
        <v>704</v>
      </c>
      <c r="B713" s="6">
        <v>6162000</v>
      </c>
      <c r="C713" s="7">
        <v>985.92</v>
      </c>
      <c r="D713" s="24">
        <f t="shared" si="40"/>
        <v>0.67543005517689059</v>
      </c>
      <c r="E713" s="24">
        <f t="shared" si="41"/>
        <v>0</v>
      </c>
      <c r="F713" s="25">
        <f t="shared" si="42"/>
        <v>665.92</v>
      </c>
      <c r="G713" s="25">
        <f t="shared" si="43"/>
        <v>0</v>
      </c>
    </row>
    <row r="714" spans="1:7" x14ac:dyDescent="0.2">
      <c r="A714" s="2">
        <v>705</v>
      </c>
      <c r="B714" s="6">
        <v>30549000</v>
      </c>
      <c r="C714" s="7">
        <v>6415.29</v>
      </c>
      <c r="D714" s="24">
        <f t="shared" si="40"/>
        <v>0.26187436577302037</v>
      </c>
      <c r="E714" s="24">
        <f t="shared" si="41"/>
        <v>0.67265704278372451</v>
      </c>
      <c r="F714" s="25">
        <f t="shared" si="42"/>
        <v>1679.9999999999998</v>
      </c>
      <c r="G714" s="25">
        <f t="shared" si="43"/>
        <v>4315.29</v>
      </c>
    </row>
    <row r="715" spans="1:7" x14ac:dyDescent="0.2">
      <c r="A715" s="2">
        <v>706</v>
      </c>
      <c r="B715" s="6">
        <v>24586000</v>
      </c>
      <c r="C715" s="7">
        <v>6638.22</v>
      </c>
      <c r="D715" s="24">
        <f t="shared" ref="D715:D778" si="44">MAX(0,MIN(8000000,B715-2000000))/B715</f>
        <v>0.32538843244122673</v>
      </c>
      <c r="E715" s="24">
        <f t="shared" ref="E715:E778" si="45">MAX(0,MIN(30000000,B715-10000000))/B715</f>
        <v>0.59326445944846662</v>
      </c>
      <c r="F715" s="25">
        <f t="shared" ref="F715:F778" si="46">+D715*$C715</f>
        <v>2160</v>
      </c>
      <c r="G715" s="25">
        <f t="shared" ref="G715:G778" si="47">+E715*$C715</f>
        <v>3938.2200000000003</v>
      </c>
    </row>
    <row r="716" spans="1:7" x14ac:dyDescent="0.2">
      <c r="A716" s="2">
        <v>707</v>
      </c>
      <c r="B716" s="6">
        <v>2676000</v>
      </c>
      <c r="C716" s="7">
        <v>508.44</v>
      </c>
      <c r="D716" s="24">
        <f t="shared" si="44"/>
        <v>0.25261584454409569</v>
      </c>
      <c r="E716" s="24">
        <f t="shared" si="45"/>
        <v>0</v>
      </c>
      <c r="F716" s="25">
        <f t="shared" si="46"/>
        <v>128.44000000000003</v>
      </c>
      <c r="G716" s="25">
        <f t="shared" si="47"/>
        <v>0</v>
      </c>
    </row>
    <row r="717" spans="1:7" x14ac:dyDescent="0.2">
      <c r="A717" s="2">
        <v>708</v>
      </c>
      <c r="B717" s="6">
        <v>40000000</v>
      </c>
      <c r="C717" s="7">
        <v>8400</v>
      </c>
      <c r="D717" s="24">
        <f t="shared" si="44"/>
        <v>0.2</v>
      </c>
      <c r="E717" s="24">
        <f t="shared" si="45"/>
        <v>0.75</v>
      </c>
      <c r="F717" s="25">
        <f t="shared" si="46"/>
        <v>1680</v>
      </c>
      <c r="G717" s="25">
        <f t="shared" si="47"/>
        <v>6300</v>
      </c>
    </row>
    <row r="718" spans="1:7" x14ac:dyDescent="0.2">
      <c r="A718" s="2">
        <v>709</v>
      </c>
      <c r="B718" s="6">
        <v>34922000</v>
      </c>
      <c r="C718" s="7">
        <v>5587.52</v>
      </c>
      <c r="D718" s="24">
        <f t="shared" si="44"/>
        <v>0.2290819540690682</v>
      </c>
      <c r="E718" s="24">
        <f t="shared" si="45"/>
        <v>0.7136475574136647</v>
      </c>
      <c r="F718" s="25">
        <f t="shared" si="46"/>
        <v>1280</v>
      </c>
      <c r="G718" s="25">
        <f t="shared" si="47"/>
        <v>3987.52</v>
      </c>
    </row>
    <row r="719" spans="1:7" x14ac:dyDescent="0.2">
      <c r="A719" s="2">
        <v>710</v>
      </c>
      <c r="B719" s="6">
        <v>7619000</v>
      </c>
      <c r="C719" s="7">
        <v>2209.5100000000002</v>
      </c>
      <c r="D719" s="24">
        <f t="shared" si="44"/>
        <v>0.73749835936474606</v>
      </c>
      <c r="E719" s="24">
        <f t="shared" si="45"/>
        <v>0</v>
      </c>
      <c r="F719" s="25">
        <f t="shared" si="46"/>
        <v>1629.5100000000002</v>
      </c>
      <c r="G719" s="25">
        <f t="shared" si="47"/>
        <v>0</v>
      </c>
    </row>
    <row r="720" spans="1:7" x14ac:dyDescent="0.2">
      <c r="A720" s="2">
        <v>711</v>
      </c>
      <c r="B720" s="6">
        <v>800000</v>
      </c>
      <c r="C720" s="7">
        <v>248</v>
      </c>
      <c r="D720" s="24">
        <f t="shared" si="44"/>
        <v>0</v>
      </c>
      <c r="E720" s="24">
        <f t="shared" si="45"/>
        <v>0</v>
      </c>
      <c r="F720" s="25">
        <f t="shared" si="46"/>
        <v>0</v>
      </c>
      <c r="G720" s="25">
        <f t="shared" si="47"/>
        <v>0</v>
      </c>
    </row>
    <row r="721" spans="1:7" x14ac:dyDescent="0.2">
      <c r="A721" s="2">
        <v>712</v>
      </c>
      <c r="B721" s="6">
        <v>40000000</v>
      </c>
      <c r="C721" s="7">
        <v>10400</v>
      </c>
      <c r="D721" s="24">
        <f t="shared" si="44"/>
        <v>0.2</v>
      </c>
      <c r="E721" s="24">
        <f t="shared" si="45"/>
        <v>0.75</v>
      </c>
      <c r="F721" s="25">
        <f t="shared" si="46"/>
        <v>2080</v>
      </c>
      <c r="G721" s="25">
        <f t="shared" si="47"/>
        <v>7800</v>
      </c>
    </row>
    <row r="722" spans="1:7" x14ac:dyDescent="0.2">
      <c r="A722" s="2">
        <v>713</v>
      </c>
      <c r="B722" s="6">
        <v>7578000</v>
      </c>
      <c r="C722" s="7">
        <v>1591.38</v>
      </c>
      <c r="D722" s="24">
        <f t="shared" si="44"/>
        <v>0.7360781208762206</v>
      </c>
      <c r="E722" s="24">
        <f t="shared" si="45"/>
        <v>0</v>
      </c>
      <c r="F722" s="25">
        <f t="shared" si="46"/>
        <v>1171.3800000000001</v>
      </c>
      <c r="G722" s="25">
        <f t="shared" si="47"/>
        <v>0</v>
      </c>
    </row>
    <row r="723" spans="1:7" x14ac:dyDescent="0.2">
      <c r="A723" s="2">
        <v>714</v>
      </c>
      <c r="B723" s="6">
        <v>800000</v>
      </c>
      <c r="C723" s="7">
        <v>160</v>
      </c>
      <c r="D723" s="24">
        <f t="shared" si="44"/>
        <v>0</v>
      </c>
      <c r="E723" s="24">
        <f t="shared" si="45"/>
        <v>0</v>
      </c>
      <c r="F723" s="25">
        <f t="shared" si="46"/>
        <v>0</v>
      </c>
      <c r="G723" s="25">
        <f t="shared" si="47"/>
        <v>0</v>
      </c>
    </row>
    <row r="724" spans="1:7" x14ac:dyDescent="0.2">
      <c r="A724" s="2">
        <v>715</v>
      </c>
      <c r="B724" s="6">
        <v>1891000</v>
      </c>
      <c r="C724" s="7">
        <v>245.83</v>
      </c>
      <c r="D724" s="24">
        <f t="shared" si="44"/>
        <v>0</v>
      </c>
      <c r="E724" s="24">
        <f t="shared" si="45"/>
        <v>0</v>
      </c>
      <c r="F724" s="25">
        <f t="shared" si="46"/>
        <v>0</v>
      </c>
      <c r="G724" s="25">
        <f t="shared" si="47"/>
        <v>0</v>
      </c>
    </row>
    <row r="725" spans="1:7" x14ac:dyDescent="0.2">
      <c r="A725" s="2">
        <v>716</v>
      </c>
      <c r="B725" s="6">
        <v>35945000</v>
      </c>
      <c r="C725" s="7">
        <v>7189</v>
      </c>
      <c r="D725" s="24">
        <f t="shared" si="44"/>
        <v>0.22256224787870357</v>
      </c>
      <c r="E725" s="24">
        <f t="shared" si="45"/>
        <v>0.72179719015162058</v>
      </c>
      <c r="F725" s="25">
        <f t="shared" si="46"/>
        <v>1600</v>
      </c>
      <c r="G725" s="25">
        <f t="shared" si="47"/>
        <v>5189</v>
      </c>
    </row>
    <row r="726" spans="1:7" x14ac:dyDescent="0.2">
      <c r="A726" s="2">
        <v>717</v>
      </c>
      <c r="B726" s="6">
        <v>13950000</v>
      </c>
      <c r="C726" s="7">
        <v>3208.5</v>
      </c>
      <c r="D726" s="24">
        <f t="shared" si="44"/>
        <v>0.57347670250896055</v>
      </c>
      <c r="E726" s="24">
        <f t="shared" si="45"/>
        <v>0.28315412186379929</v>
      </c>
      <c r="F726" s="25">
        <f t="shared" si="46"/>
        <v>1840</v>
      </c>
      <c r="G726" s="25">
        <f t="shared" si="47"/>
        <v>908.5</v>
      </c>
    </row>
    <row r="727" spans="1:7" x14ac:dyDescent="0.2">
      <c r="A727" s="2">
        <v>718</v>
      </c>
      <c r="B727" s="6">
        <v>800000</v>
      </c>
      <c r="C727" s="7">
        <v>184</v>
      </c>
      <c r="D727" s="24">
        <f t="shared" si="44"/>
        <v>0</v>
      </c>
      <c r="E727" s="24">
        <f t="shared" si="45"/>
        <v>0</v>
      </c>
      <c r="F727" s="25">
        <f t="shared" si="46"/>
        <v>0</v>
      </c>
      <c r="G727" s="25">
        <f t="shared" si="47"/>
        <v>0</v>
      </c>
    </row>
    <row r="728" spans="1:7" x14ac:dyDescent="0.2">
      <c r="A728" s="2">
        <v>719</v>
      </c>
      <c r="B728" s="6">
        <v>800000</v>
      </c>
      <c r="C728" s="7">
        <v>136</v>
      </c>
      <c r="D728" s="24">
        <f t="shared" si="44"/>
        <v>0</v>
      </c>
      <c r="E728" s="24">
        <f t="shared" si="45"/>
        <v>0</v>
      </c>
      <c r="F728" s="25">
        <f t="shared" si="46"/>
        <v>0</v>
      </c>
      <c r="G728" s="25">
        <f t="shared" si="47"/>
        <v>0</v>
      </c>
    </row>
    <row r="729" spans="1:7" x14ac:dyDescent="0.2">
      <c r="A729" s="2">
        <v>720</v>
      </c>
      <c r="B729" s="6">
        <v>1073000</v>
      </c>
      <c r="C729" s="7">
        <v>289.70999999999998</v>
      </c>
      <c r="D729" s="24">
        <f t="shared" si="44"/>
        <v>0</v>
      </c>
      <c r="E729" s="24">
        <f t="shared" si="45"/>
        <v>0</v>
      </c>
      <c r="F729" s="25">
        <f t="shared" si="46"/>
        <v>0</v>
      </c>
      <c r="G729" s="25">
        <f t="shared" si="47"/>
        <v>0</v>
      </c>
    </row>
    <row r="730" spans="1:7" x14ac:dyDescent="0.2">
      <c r="A730" s="2">
        <v>721</v>
      </c>
      <c r="B730" s="6">
        <v>37036000</v>
      </c>
      <c r="C730" s="7">
        <v>8147.92</v>
      </c>
      <c r="D730" s="24">
        <f t="shared" si="44"/>
        <v>0.21600604816934874</v>
      </c>
      <c r="E730" s="24">
        <f t="shared" si="45"/>
        <v>0.72999243978831407</v>
      </c>
      <c r="F730" s="25">
        <f t="shared" si="46"/>
        <v>1760</v>
      </c>
      <c r="G730" s="25">
        <f t="shared" si="47"/>
        <v>5947.92</v>
      </c>
    </row>
    <row r="731" spans="1:7" x14ac:dyDescent="0.2">
      <c r="A731" s="2">
        <v>722</v>
      </c>
      <c r="B731" s="6">
        <v>6629000</v>
      </c>
      <c r="C731" s="7">
        <v>1193.22</v>
      </c>
      <c r="D731" s="24">
        <f t="shared" si="44"/>
        <v>0.69829536883391163</v>
      </c>
      <c r="E731" s="24">
        <f t="shared" si="45"/>
        <v>0</v>
      </c>
      <c r="F731" s="25">
        <f t="shared" si="46"/>
        <v>833.22</v>
      </c>
      <c r="G731" s="25">
        <f t="shared" si="47"/>
        <v>0</v>
      </c>
    </row>
    <row r="732" spans="1:7" x14ac:dyDescent="0.2">
      <c r="A732" s="2">
        <v>723</v>
      </c>
      <c r="B732" s="6">
        <v>17808000</v>
      </c>
      <c r="C732" s="7">
        <v>2315.04</v>
      </c>
      <c r="D732" s="24">
        <f t="shared" si="44"/>
        <v>0.44923629829290207</v>
      </c>
      <c r="E732" s="24">
        <f t="shared" si="45"/>
        <v>0.4384546271338724</v>
      </c>
      <c r="F732" s="25">
        <f t="shared" si="46"/>
        <v>1040</v>
      </c>
      <c r="G732" s="25">
        <f t="shared" si="47"/>
        <v>1015.04</v>
      </c>
    </row>
    <row r="733" spans="1:7" x14ac:dyDescent="0.2">
      <c r="A733" s="2">
        <v>724</v>
      </c>
      <c r="B733" s="6">
        <v>800000</v>
      </c>
      <c r="C733" s="7">
        <v>200</v>
      </c>
      <c r="D733" s="24">
        <f t="shared" si="44"/>
        <v>0</v>
      </c>
      <c r="E733" s="24">
        <f t="shared" si="45"/>
        <v>0</v>
      </c>
      <c r="F733" s="25">
        <f t="shared" si="46"/>
        <v>0</v>
      </c>
      <c r="G733" s="25">
        <f t="shared" si="47"/>
        <v>0</v>
      </c>
    </row>
    <row r="734" spans="1:7" x14ac:dyDescent="0.2">
      <c r="A734" s="2">
        <v>725</v>
      </c>
      <c r="B734" s="6">
        <v>25900000</v>
      </c>
      <c r="C734" s="7">
        <v>5957</v>
      </c>
      <c r="D734" s="24">
        <f t="shared" si="44"/>
        <v>0.30888030888030887</v>
      </c>
      <c r="E734" s="24">
        <f t="shared" si="45"/>
        <v>0.61389961389961389</v>
      </c>
      <c r="F734" s="25">
        <f t="shared" si="46"/>
        <v>1840</v>
      </c>
      <c r="G734" s="25">
        <f t="shared" si="47"/>
        <v>3657</v>
      </c>
    </row>
    <row r="735" spans="1:7" x14ac:dyDescent="0.2">
      <c r="A735" s="2">
        <v>726</v>
      </c>
      <c r="B735" s="6">
        <v>6674000</v>
      </c>
      <c r="C735" s="7">
        <v>1601.76</v>
      </c>
      <c r="D735" s="24">
        <f t="shared" si="44"/>
        <v>0.70032963739886123</v>
      </c>
      <c r="E735" s="24">
        <f t="shared" si="45"/>
        <v>0</v>
      </c>
      <c r="F735" s="25">
        <f t="shared" si="46"/>
        <v>1121.76</v>
      </c>
      <c r="G735" s="25">
        <f t="shared" si="47"/>
        <v>0</v>
      </c>
    </row>
    <row r="736" spans="1:7" x14ac:dyDescent="0.2">
      <c r="A736" s="2">
        <v>727</v>
      </c>
      <c r="B736" s="6">
        <v>1351000</v>
      </c>
      <c r="C736" s="7">
        <v>243.18</v>
      </c>
      <c r="D736" s="24">
        <f t="shared" si="44"/>
        <v>0</v>
      </c>
      <c r="E736" s="24">
        <f t="shared" si="45"/>
        <v>0</v>
      </c>
      <c r="F736" s="25">
        <f t="shared" si="46"/>
        <v>0</v>
      </c>
      <c r="G736" s="25">
        <f t="shared" si="47"/>
        <v>0</v>
      </c>
    </row>
    <row r="737" spans="1:7" x14ac:dyDescent="0.2">
      <c r="A737" s="2">
        <v>728</v>
      </c>
      <c r="B737" s="6">
        <v>27895000</v>
      </c>
      <c r="C737" s="7">
        <v>6415.85</v>
      </c>
      <c r="D737" s="24">
        <f t="shared" si="44"/>
        <v>0.28678974726653522</v>
      </c>
      <c r="E737" s="24">
        <f t="shared" si="45"/>
        <v>0.64151281591683096</v>
      </c>
      <c r="F737" s="25">
        <f t="shared" si="46"/>
        <v>1840</v>
      </c>
      <c r="G737" s="25">
        <f t="shared" si="47"/>
        <v>4115.8500000000004</v>
      </c>
    </row>
    <row r="738" spans="1:7" x14ac:dyDescent="0.2">
      <c r="A738" s="2">
        <v>729</v>
      </c>
      <c r="B738" s="6">
        <v>40000000</v>
      </c>
      <c r="C738" s="7">
        <v>10800</v>
      </c>
      <c r="D738" s="24">
        <f t="shared" si="44"/>
        <v>0.2</v>
      </c>
      <c r="E738" s="24">
        <f t="shared" si="45"/>
        <v>0.75</v>
      </c>
      <c r="F738" s="25">
        <f t="shared" si="46"/>
        <v>2160</v>
      </c>
      <c r="G738" s="25">
        <f t="shared" si="47"/>
        <v>8100</v>
      </c>
    </row>
    <row r="739" spans="1:7" x14ac:dyDescent="0.2">
      <c r="A739" s="2">
        <v>730</v>
      </c>
      <c r="B739" s="6">
        <v>28892000</v>
      </c>
      <c r="C739" s="7">
        <v>4622.72</v>
      </c>
      <c r="D739" s="24">
        <f t="shared" si="44"/>
        <v>0.27689325764917622</v>
      </c>
      <c r="E739" s="24">
        <f t="shared" si="45"/>
        <v>0.65388342793852972</v>
      </c>
      <c r="F739" s="25">
        <f t="shared" si="46"/>
        <v>1280</v>
      </c>
      <c r="G739" s="25">
        <f t="shared" si="47"/>
        <v>3022.7200000000003</v>
      </c>
    </row>
    <row r="740" spans="1:7" x14ac:dyDescent="0.2">
      <c r="A740" s="2">
        <v>731</v>
      </c>
      <c r="B740" s="6">
        <v>6368000</v>
      </c>
      <c r="C740" s="7">
        <v>827.84</v>
      </c>
      <c r="D740" s="24">
        <f t="shared" si="44"/>
        <v>0.68592964824120606</v>
      </c>
      <c r="E740" s="24">
        <f t="shared" si="45"/>
        <v>0</v>
      </c>
      <c r="F740" s="25">
        <f t="shared" si="46"/>
        <v>567.84</v>
      </c>
      <c r="G740" s="25">
        <f t="shared" si="47"/>
        <v>0</v>
      </c>
    </row>
    <row r="741" spans="1:7" x14ac:dyDescent="0.2">
      <c r="A741" s="2">
        <v>732</v>
      </c>
      <c r="B741" s="6">
        <v>33984000</v>
      </c>
      <c r="C741" s="7">
        <v>8156.16</v>
      </c>
      <c r="D741" s="24">
        <f t="shared" si="44"/>
        <v>0.23540489642184556</v>
      </c>
      <c r="E741" s="24">
        <f t="shared" si="45"/>
        <v>0.70574387947269301</v>
      </c>
      <c r="F741" s="25">
        <f t="shared" si="46"/>
        <v>1919.9999999999998</v>
      </c>
      <c r="G741" s="25">
        <f t="shared" si="47"/>
        <v>5756.16</v>
      </c>
    </row>
    <row r="742" spans="1:7" x14ac:dyDescent="0.2">
      <c r="A742" s="2">
        <v>733</v>
      </c>
      <c r="B742" s="6">
        <v>40000000</v>
      </c>
      <c r="C742" s="7">
        <v>8400</v>
      </c>
      <c r="D742" s="24">
        <f t="shared" si="44"/>
        <v>0.2</v>
      </c>
      <c r="E742" s="24">
        <f t="shared" si="45"/>
        <v>0.75</v>
      </c>
      <c r="F742" s="25">
        <f t="shared" si="46"/>
        <v>1680</v>
      </c>
      <c r="G742" s="25">
        <f t="shared" si="47"/>
        <v>6300</v>
      </c>
    </row>
    <row r="743" spans="1:7" x14ac:dyDescent="0.2">
      <c r="A743" s="2">
        <v>734</v>
      </c>
      <c r="B743" s="6">
        <v>4706000</v>
      </c>
      <c r="C743" s="7">
        <v>658.84</v>
      </c>
      <c r="D743" s="24">
        <f t="shared" si="44"/>
        <v>0.57501062473438169</v>
      </c>
      <c r="E743" s="24">
        <f t="shared" si="45"/>
        <v>0</v>
      </c>
      <c r="F743" s="25">
        <f t="shared" si="46"/>
        <v>378.84000000000003</v>
      </c>
      <c r="G743" s="25">
        <f t="shared" si="47"/>
        <v>0</v>
      </c>
    </row>
    <row r="744" spans="1:7" x14ac:dyDescent="0.2">
      <c r="A744" s="2">
        <v>735</v>
      </c>
      <c r="B744" s="6">
        <v>13894000</v>
      </c>
      <c r="C744" s="7">
        <v>4029.26</v>
      </c>
      <c r="D744" s="24">
        <f t="shared" si="44"/>
        <v>0.57578810997552898</v>
      </c>
      <c r="E744" s="24">
        <f t="shared" si="45"/>
        <v>0.28026486253058874</v>
      </c>
      <c r="F744" s="25">
        <f t="shared" si="46"/>
        <v>2320</v>
      </c>
      <c r="G744" s="25">
        <f t="shared" si="47"/>
        <v>1129.26</v>
      </c>
    </row>
    <row r="745" spans="1:7" x14ac:dyDescent="0.2">
      <c r="A745" s="2">
        <v>736</v>
      </c>
      <c r="B745" s="6">
        <v>800000</v>
      </c>
      <c r="C745" s="7">
        <v>168</v>
      </c>
      <c r="D745" s="24">
        <f t="shared" si="44"/>
        <v>0</v>
      </c>
      <c r="E745" s="24">
        <f t="shared" si="45"/>
        <v>0</v>
      </c>
      <c r="F745" s="25">
        <f t="shared" si="46"/>
        <v>0</v>
      </c>
      <c r="G745" s="25">
        <f t="shared" si="47"/>
        <v>0</v>
      </c>
    </row>
    <row r="746" spans="1:7" x14ac:dyDescent="0.2">
      <c r="A746" s="2">
        <v>737</v>
      </c>
      <c r="B746" s="6">
        <v>9831000</v>
      </c>
      <c r="C746" s="7">
        <v>2556.06</v>
      </c>
      <c r="D746" s="24">
        <f t="shared" si="44"/>
        <v>0.79656189604312888</v>
      </c>
      <c r="E746" s="24">
        <f t="shared" si="45"/>
        <v>0</v>
      </c>
      <c r="F746" s="25">
        <f t="shared" si="46"/>
        <v>2036.06</v>
      </c>
      <c r="G746" s="25">
        <f t="shared" si="47"/>
        <v>0</v>
      </c>
    </row>
    <row r="747" spans="1:7" x14ac:dyDescent="0.2">
      <c r="A747" s="2">
        <v>738</v>
      </c>
      <c r="B747" s="6">
        <v>40000000</v>
      </c>
      <c r="C747" s="7">
        <v>8400</v>
      </c>
      <c r="D747" s="24">
        <f t="shared" si="44"/>
        <v>0.2</v>
      </c>
      <c r="E747" s="24">
        <f t="shared" si="45"/>
        <v>0.75</v>
      </c>
      <c r="F747" s="25">
        <f t="shared" si="46"/>
        <v>1680</v>
      </c>
      <c r="G747" s="25">
        <f t="shared" si="47"/>
        <v>6300</v>
      </c>
    </row>
    <row r="748" spans="1:7" x14ac:dyDescent="0.2">
      <c r="A748" s="2">
        <v>739</v>
      </c>
      <c r="B748" s="6">
        <v>5883000</v>
      </c>
      <c r="C748" s="7">
        <v>1294.26</v>
      </c>
      <c r="D748" s="24">
        <f t="shared" si="44"/>
        <v>0.66003739588645249</v>
      </c>
      <c r="E748" s="24">
        <f t="shared" si="45"/>
        <v>0</v>
      </c>
      <c r="F748" s="25">
        <f t="shared" si="46"/>
        <v>854.26</v>
      </c>
      <c r="G748" s="25">
        <f t="shared" si="47"/>
        <v>0</v>
      </c>
    </row>
    <row r="749" spans="1:7" x14ac:dyDescent="0.2">
      <c r="A749" s="2">
        <v>740</v>
      </c>
      <c r="B749" s="6">
        <v>8812000</v>
      </c>
      <c r="C749" s="7">
        <v>1762.4</v>
      </c>
      <c r="D749" s="24">
        <f t="shared" si="44"/>
        <v>0.77303676804357691</v>
      </c>
      <c r="E749" s="24">
        <f t="shared" si="45"/>
        <v>0</v>
      </c>
      <c r="F749" s="25">
        <f t="shared" si="46"/>
        <v>1362.4</v>
      </c>
      <c r="G749" s="25">
        <f t="shared" si="47"/>
        <v>0</v>
      </c>
    </row>
    <row r="750" spans="1:7" x14ac:dyDescent="0.2">
      <c r="A750" s="2">
        <v>741</v>
      </c>
      <c r="B750" s="6">
        <v>32445000</v>
      </c>
      <c r="C750" s="7">
        <v>5191.2</v>
      </c>
      <c r="D750" s="24">
        <f t="shared" si="44"/>
        <v>0.24657112035752812</v>
      </c>
      <c r="E750" s="24">
        <f t="shared" si="45"/>
        <v>0.69178609955308989</v>
      </c>
      <c r="F750" s="25">
        <f t="shared" si="46"/>
        <v>1280</v>
      </c>
      <c r="G750" s="25">
        <f t="shared" si="47"/>
        <v>3591.2000000000003</v>
      </c>
    </row>
    <row r="751" spans="1:7" x14ac:dyDescent="0.2">
      <c r="A751" s="2">
        <v>742</v>
      </c>
      <c r="B751" s="6">
        <v>3104000</v>
      </c>
      <c r="C751" s="7">
        <v>589.76</v>
      </c>
      <c r="D751" s="24">
        <f t="shared" si="44"/>
        <v>0.35567010309278352</v>
      </c>
      <c r="E751" s="24">
        <f t="shared" si="45"/>
        <v>0</v>
      </c>
      <c r="F751" s="25">
        <f t="shared" si="46"/>
        <v>209.76</v>
      </c>
      <c r="G751" s="25">
        <f t="shared" si="47"/>
        <v>0</v>
      </c>
    </row>
    <row r="752" spans="1:7" x14ac:dyDescent="0.2">
      <c r="A752" s="2">
        <v>743</v>
      </c>
      <c r="B752" s="6">
        <v>32165000</v>
      </c>
      <c r="C752" s="7">
        <v>9006.2000000000007</v>
      </c>
      <c r="D752" s="24">
        <f t="shared" si="44"/>
        <v>0.2487175501321312</v>
      </c>
      <c r="E752" s="24">
        <f t="shared" si="45"/>
        <v>0.68910306233483598</v>
      </c>
      <c r="F752" s="25">
        <f t="shared" si="46"/>
        <v>2240.0000000000005</v>
      </c>
      <c r="G752" s="25">
        <f t="shared" si="47"/>
        <v>6206.2000000000007</v>
      </c>
    </row>
    <row r="753" spans="1:7" x14ac:dyDescent="0.2">
      <c r="A753" s="2">
        <v>744</v>
      </c>
      <c r="B753" s="6">
        <v>10163000</v>
      </c>
      <c r="C753" s="7">
        <v>1829.34</v>
      </c>
      <c r="D753" s="24">
        <f t="shared" si="44"/>
        <v>0.78716914296959561</v>
      </c>
      <c r="E753" s="24">
        <f t="shared" si="45"/>
        <v>1.603857128800551E-2</v>
      </c>
      <c r="F753" s="25">
        <f t="shared" si="46"/>
        <v>1440</v>
      </c>
      <c r="G753" s="25">
        <f t="shared" si="47"/>
        <v>29.339999999999996</v>
      </c>
    </row>
    <row r="754" spans="1:7" x14ac:dyDescent="0.2">
      <c r="A754" s="2">
        <v>745</v>
      </c>
      <c r="B754" s="6">
        <v>26600000</v>
      </c>
      <c r="C754" s="7">
        <v>7182</v>
      </c>
      <c r="D754" s="24">
        <f t="shared" si="44"/>
        <v>0.3007518796992481</v>
      </c>
      <c r="E754" s="24">
        <f t="shared" si="45"/>
        <v>0.62406015037593987</v>
      </c>
      <c r="F754" s="25">
        <f t="shared" si="46"/>
        <v>2160</v>
      </c>
      <c r="G754" s="25">
        <f t="shared" si="47"/>
        <v>4482</v>
      </c>
    </row>
    <row r="755" spans="1:7" x14ac:dyDescent="0.2">
      <c r="A755" s="2">
        <v>746</v>
      </c>
      <c r="B755" s="6">
        <v>3169000</v>
      </c>
      <c r="C755" s="7">
        <v>919.01</v>
      </c>
      <c r="D755" s="24">
        <f t="shared" si="44"/>
        <v>0.36888608393815081</v>
      </c>
      <c r="E755" s="24">
        <f t="shared" si="45"/>
        <v>0</v>
      </c>
      <c r="F755" s="25">
        <f t="shared" si="46"/>
        <v>339.01</v>
      </c>
      <c r="G755" s="25">
        <f t="shared" si="47"/>
        <v>0</v>
      </c>
    </row>
    <row r="756" spans="1:7" x14ac:dyDescent="0.2">
      <c r="A756" s="2">
        <v>747</v>
      </c>
      <c r="B756" s="6">
        <v>10173000</v>
      </c>
      <c r="C756" s="7">
        <v>2034.6</v>
      </c>
      <c r="D756" s="24">
        <f t="shared" si="44"/>
        <v>0.78639536026737444</v>
      </c>
      <c r="E756" s="24">
        <f t="shared" si="45"/>
        <v>1.7005799665781973E-2</v>
      </c>
      <c r="F756" s="25">
        <f t="shared" si="46"/>
        <v>1600</v>
      </c>
      <c r="G756" s="25">
        <f t="shared" si="47"/>
        <v>34.6</v>
      </c>
    </row>
    <row r="757" spans="1:7" x14ac:dyDescent="0.2">
      <c r="A757" s="2">
        <v>748</v>
      </c>
      <c r="B757" s="6">
        <v>11198000</v>
      </c>
      <c r="C757" s="7">
        <v>2239.6</v>
      </c>
      <c r="D757" s="24">
        <f t="shared" si="44"/>
        <v>0.71441328808715843</v>
      </c>
      <c r="E757" s="24">
        <f t="shared" si="45"/>
        <v>0.10698338989105198</v>
      </c>
      <c r="F757" s="25">
        <f t="shared" si="46"/>
        <v>1600</v>
      </c>
      <c r="G757" s="25">
        <f t="shared" si="47"/>
        <v>239.6</v>
      </c>
    </row>
    <row r="758" spans="1:7" x14ac:dyDescent="0.2">
      <c r="A758" s="2">
        <v>749</v>
      </c>
      <c r="B758" s="6">
        <v>40000000</v>
      </c>
      <c r="C758" s="7">
        <v>4800</v>
      </c>
      <c r="D758" s="24">
        <f t="shared" si="44"/>
        <v>0.2</v>
      </c>
      <c r="E758" s="24">
        <f t="shared" si="45"/>
        <v>0.75</v>
      </c>
      <c r="F758" s="25">
        <f t="shared" si="46"/>
        <v>960</v>
      </c>
      <c r="G758" s="25">
        <f t="shared" si="47"/>
        <v>3600</v>
      </c>
    </row>
    <row r="759" spans="1:7" x14ac:dyDescent="0.2">
      <c r="A759" s="2">
        <v>750</v>
      </c>
      <c r="B759" s="6">
        <v>14662000</v>
      </c>
      <c r="C759" s="7">
        <v>3812.12</v>
      </c>
      <c r="D759" s="24">
        <f t="shared" si="44"/>
        <v>0.54562815441276769</v>
      </c>
      <c r="E759" s="24">
        <f t="shared" si="45"/>
        <v>0.31796480698404039</v>
      </c>
      <c r="F759" s="25">
        <f t="shared" si="46"/>
        <v>2080</v>
      </c>
      <c r="G759" s="25">
        <f t="shared" si="47"/>
        <v>1212.1200000000001</v>
      </c>
    </row>
    <row r="760" spans="1:7" x14ac:dyDescent="0.2">
      <c r="A760" s="2">
        <v>751</v>
      </c>
      <c r="B760" s="6">
        <v>872000</v>
      </c>
      <c r="C760" s="7">
        <v>113.36</v>
      </c>
      <c r="D760" s="24">
        <f t="shared" si="44"/>
        <v>0</v>
      </c>
      <c r="E760" s="24">
        <f t="shared" si="45"/>
        <v>0</v>
      </c>
      <c r="F760" s="25">
        <f t="shared" si="46"/>
        <v>0</v>
      </c>
      <c r="G760" s="25">
        <f t="shared" si="47"/>
        <v>0</v>
      </c>
    </row>
    <row r="761" spans="1:7" x14ac:dyDescent="0.2">
      <c r="A761" s="2">
        <v>752</v>
      </c>
      <c r="B761" s="6">
        <v>27559000</v>
      </c>
      <c r="C761" s="7">
        <v>3307.08</v>
      </c>
      <c r="D761" s="24">
        <f t="shared" si="44"/>
        <v>0.29028629485830398</v>
      </c>
      <c r="E761" s="24">
        <f t="shared" si="45"/>
        <v>0.63714213142711995</v>
      </c>
      <c r="F761" s="25">
        <f t="shared" si="46"/>
        <v>959.99999999999989</v>
      </c>
      <c r="G761" s="25">
        <f t="shared" si="47"/>
        <v>2107.08</v>
      </c>
    </row>
    <row r="762" spans="1:7" x14ac:dyDescent="0.2">
      <c r="A762" s="2">
        <v>753</v>
      </c>
      <c r="B762" s="6">
        <v>39104000</v>
      </c>
      <c r="C762" s="7">
        <v>8993.92</v>
      </c>
      <c r="D762" s="24">
        <f t="shared" si="44"/>
        <v>0.20458265139116202</v>
      </c>
      <c r="E762" s="24">
        <f t="shared" si="45"/>
        <v>0.74427168576104741</v>
      </c>
      <c r="F762" s="25">
        <f t="shared" si="46"/>
        <v>1840</v>
      </c>
      <c r="G762" s="25">
        <f t="shared" si="47"/>
        <v>6693.9199999999992</v>
      </c>
    </row>
    <row r="763" spans="1:7" x14ac:dyDescent="0.2">
      <c r="A763" s="2">
        <v>754</v>
      </c>
      <c r="B763" s="6">
        <v>1049000</v>
      </c>
      <c r="C763" s="7">
        <v>209.8</v>
      </c>
      <c r="D763" s="24">
        <f t="shared" si="44"/>
        <v>0</v>
      </c>
      <c r="E763" s="24">
        <f t="shared" si="45"/>
        <v>0</v>
      </c>
      <c r="F763" s="25">
        <f t="shared" si="46"/>
        <v>0</v>
      </c>
      <c r="G763" s="25">
        <f t="shared" si="47"/>
        <v>0</v>
      </c>
    </row>
    <row r="764" spans="1:7" x14ac:dyDescent="0.2">
      <c r="A764" s="2">
        <v>755</v>
      </c>
      <c r="B764" s="6">
        <v>1738000</v>
      </c>
      <c r="C764" s="7">
        <v>295.45999999999998</v>
      </c>
      <c r="D764" s="24">
        <f t="shared" si="44"/>
        <v>0</v>
      </c>
      <c r="E764" s="24">
        <f t="shared" si="45"/>
        <v>0</v>
      </c>
      <c r="F764" s="25">
        <f t="shared" si="46"/>
        <v>0</v>
      </c>
      <c r="G764" s="25">
        <f t="shared" si="47"/>
        <v>0</v>
      </c>
    </row>
    <row r="765" spans="1:7" x14ac:dyDescent="0.2">
      <c r="A765" s="2">
        <v>756</v>
      </c>
      <c r="B765" s="6">
        <v>15507000</v>
      </c>
      <c r="C765" s="7">
        <v>2326.0500000000002</v>
      </c>
      <c r="D765" s="24">
        <f t="shared" si="44"/>
        <v>0.51589604694654023</v>
      </c>
      <c r="E765" s="24">
        <f t="shared" si="45"/>
        <v>0.35512994131682468</v>
      </c>
      <c r="F765" s="25">
        <f t="shared" si="46"/>
        <v>1200</v>
      </c>
      <c r="G765" s="25">
        <f t="shared" si="47"/>
        <v>826.05000000000007</v>
      </c>
    </row>
    <row r="766" spans="1:7" x14ac:dyDescent="0.2">
      <c r="A766" s="2">
        <v>757</v>
      </c>
      <c r="B766" s="6">
        <v>25767000</v>
      </c>
      <c r="C766" s="7">
        <v>7214.76</v>
      </c>
      <c r="D766" s="24">
        <f t="shared" si="44"/>
        <v>0.31047463810299997</v>
      </c>
      <c r="E766" s="24">
        <f t="shared" si="45"/>
        <v>0.61190670237125</v>
      </c>
      <c r="F766" s="25">
        <f t="shared" si="46"/>
        <v>2240</v>
      </c>
      <c r="G766" s="25">
        <f t="shared" si="47"/>
        <v>4414.76</v>
      </c>
    </row>
    <row r="767" spans="1:7" x14ac:dyDescent="0.2">
      <c r="A767" s="2">
        <v>758</v>
      </c>
      <c r="B767" s="6">
        <v>800000</v>
      </c>
      <c r="C767" s="7">
        <v>240</v>
      </c>
      <c r="D767" s="24">
        <f t="shared" si="44"/>
        <v>0</v>
      </c>
      <c r="E767" s="24">
        <f t="shared" si="45"/>
        <v>0</v>
      </c>
      <c r="F767" s="25">
        <f t="shared" si="46"/>
        <v>0</v>
      </c>
      <c r="G767" s="25">
        <f t="shared" si="47"/>
        <v>0</v>
      </c>
    </row>
    <row r="768" spans="1:7" x14ac:dyDescent="0.2">
      <c r="A768" s="2">
        <v>759</v>
      </c>
      <c r="B768" s="6">
        <v>24589000</v>
      </c>
      <c r="C768" s="7">
        <v>6884.92</v>
      </c>
      <c r="D768" s="24">
        <f t="shared" si="44"/>
        <v>0.32534873317337021</v>
      </c>
      <c r="E768" s="24">
        <f t="shared" si="45"/>
        <v>0.5933140835332873</v>
      </c>
      <c r="F768" s="25">
        <f t="shared" si="46"/>
        <v>2240</v>
      </c>
      <c r="G768" s="25">
        <f t="shared" si="47"/>
        <v>4084.9200000000005</v>
      </c>
    </row>
    <row r="769" spans="1:7" x14ac:dyDescent="0.2">
      <c r="A769" s="2">
        <v>760</v>
      </c>
      <c r="B769" s="6">
        <v>800000</v>
      </c>
      <c r="C769" s="7">
        <v>136</v>
      </c>
      <c r="D769" s="24">
        <f t="shared" si="44"/>
        <v>0</v>
      </c>
      <c r="E769" s="24">
        <f t="shared" si="45"/>
        <v>0</v>
      </c>
      <c r="F769" s="25">
        <f t="shared" si="46"/>
        <v>0</v>
      </c>
      <c r="G769" s="25">
        <f t="shared" si="47"/>
        <v>0</v>
      </c>
    </row>
    <row r="770" spans="1:7" x14ac:dyDescent="0.2">
      <c r="A770" s="2">
        <v>761</v>
      </c>
      <c r="B770" s="6">
        <v>10176000</v>
      </c>
      <c r="C770" s="7">
        <v>2442.2399999999998</v>
      </c>
      <c r="D770" s="24">
        <f t="shared" si="44"/>
        <v>0.78616352201257866</v>
      </c>
      <c r="E770" s="24">
        <f t="shared" si="45"/>
        <v>1.7295597484276729E-2</v>
      </c>
      <c r="F770" s="25">
        <f t="shared" si="46"/>
        <v>1920</v>
      </c>
      <c r="G770" s="25">
        <f t="shared" si="47"/>
        <v>42.239999999999995</v>
      </c>
    </row>
    <row r="771" spans="1:7" x14ac:dyDescent="0.2">
      <c r="A771" s="2">
        <v>762</v>
      </c>
      <c r="B771" s="6">
        <v>800000</v>
      </c>
      <c r="C771" s="7">
        <v>208</v>
      </c>
      <c r="D771" s="24">
        <f t="shared" si="44"/>
        <v>0</v>
      </c>
      <c r="E771" s="24">
        <f t="shared" si="45"/>
        <v>0</v>
      </c>
      <c r="F771" s="25">
        <f t="shared" si="46"/>
        <v>0</v>
      </c>
      <c r="G771" s="25">
        <f t="shared" si="47"/>
        <v>0</v>
      </c>
    </row>
    <row r="772" spans="1:7" x14ac:dyDescent="0.2">
      <c r="A772" s="2">
        <v>763</v>
      </c>
      <c r="B772" s="6">
        <v>3727000</v>
      </c>
      <c r="C772" s="7">
        <v>819.94</v>
      </c>
      <c r="D772" s="24">
        <f t="shared" si="44"/>
        <v>0.46337536892943387</v>
      </c>
      <c r="E772" s="24">
        <f t="shared" si="45"/>
        <v>0</v>
      </c>
      <c r="F772" s="25">
        <f t="shared" si="46"/>
        <v>379.94000000000005</v>
      </c>
      <c r="G772" s="25">
        <f t="shared" si="47"/>
        <v>0</v>
      </c>
    </row>
    <row r="773" spans="1:7" x14ac:dyDescent="0.2">
      <c r="A773" s="2">
        <v>764</v>
      </c>
      <c r="B773" s="6">
        <v>5069000</v>
      </c>
      <c r="C773" s="7">
        <v>1520.7</v>
      </c>
      <c r="D773" s="24">
        <f t="shared" si="44"/>
        <v>0.60544486091931349</v>
      </c>
      <c r="E773" s="24">
        <f t="shared" si="45"/>
        <v>0</v>
      </c>
      <c r="F773" s="25">
        <f t="shared" si="46"/>
        <v>920.7</v>
      </c>
      <c r="G773" s="25">
        <f t="shared" si="47"/>
        <v>0</v>
      </c>
    </row>
    <row r="774" spans="1:7" x14ac:dyDescent="0.2">
      <c r="A774" s="2">
        <v>765</v>
      </c>
      <c r="B774" s="6">
        <v>40000000</v>
      </c>
      <c r="C774" s="7">
        <v>5200</v>
      </c>
      <c r="D774" s="24">
        <f t="shared" si="44"/>
        <v>0.2</v>
      </c>
      <c r="E774" s="24">
        <f t="shared" si="45"/>
        <v>0.75</v>
      </c>
      <c r="F774" s="25">
        <f t="shared" si="46"/>
        <v>1040</v>
      </c>
      <c r="G774" s="25">
        <f t="shared" si="47"/>
        <v>3900</v>
      </c>
    </row>
    <row r="775" spans="1:7" x14ac:dyDescent="0.2">
      <c r="A775" s="2">
        <v>766</v>
      </c>
      <c r="B775" s="6">
        <v>800000</v>
      </c>
      <c r="C775" s="7">
        <v>144</v>
      </c>
      <c r="D775" s="24">
        <f t="shared" si="44"/>
        <v>0</v>
      </c>
      <c r="E775" s="24">
        <f t="shared" si="45"/>
        <v>0</v>
      </c>
      <c r="F775" s="25">
        <f t="shared" si="46"/>
        <v>0</v>
      </c>
      <c r="G775" s="25">
        <f t="shared" si="47"/>
        <v>0</v>
      </c>
    </row>
    <row r="776" spans="1:7" x14ac:dyDescent="0.2">
      <c r="A776" s="2">
        <v>767</v>
      </c>
      <c r="B776" s="6">
        <v>40000000</v>
      </c>
      <c r="C776" s="7">
        <v>10400</v>
      </c>
      <c r="D776" s="24">
        <f t="shared" si="44"/>
        <v>0.2</v>
      </c>
      <c r="E776" s="24">
        <f t="shared" si="45"/>
        <v>0.75</v>
      </c>
      <c r="F776" s="25">
        <f t="shared" si="46"/>
        <v>2080</v>
      </c>
      <c r="G776" s="25">
        <f t="shared" si="47"/>
        <v>7800</v>
      </c>
    </row>
    <row r="777" spans="1:7" x14ac:dyDescent="0.2">
      <c r="A777" s="2">
        <v>768</v>
      </c>
      <c r="B777" s="6">
        <v>36759000</v>
      </c>
      <c r="C777" s="7">
        <v>5881.44</v>
      </c>
      <c r="D777" s="24">
        <f t="shared" si="44"/>
        <v>0.21763377676215348</v>
      </c>
      <c r="E777" s="24">
        <f t="shared" si="45"/>
        <v>0.72795777904730818</v>
      </c>
      <c r="F777" s="25">
        <f t="shared" si="46"/>
        <v>1279.9999999999998</v>
      </c>
      <c r="G777" s="25">
        <f t="shared" si="47"/>
        <v>4281.4399999999996</v>
      </c>
    </row>
    <row r="778" spans="1:7" x14ac:dyDescent="0.2">
      <c r="A778" s="2">
        <v>769</v>
      </c>
      <c r="B778" s="6">
        <v>14753000</v>
      </c>
      <c r="C778" s="7">
        <v>4573.43</v>
      </c>
      <c r="D778" s="24">
        <f t="shared" si="44"/>
        <v>0.54226259065952687</v>
      </c>
      <c r="E778" s="24">
        <f t="shared" si="45"/>
        <v>0.32217176167559142</v>
      </c>
      <c r="F778" s="25">
        <f t="shared" si="46"/>
        <v>2480</v>
      </c>
      <c r="G778" s="25">
        <f t="shared" si="47"/>
        <v>1473.43</v>
      </c>
    </row>
    <row r="779" spans="1:7" x14ac:dyDescent="0.2">
      <c r="A779" s="2">
        <v>770</v>
      </c>
      <c r="B779" s="6">
        <v>2714000</v>
      </c>
      <c r="C779" s="7">
        <v>325.68</v>
      </c>
      <c r="D779" s="24">
        <f t="shared" ref="D779:D842" si="48">MAX(0,MIN(8000000,B779-2000000))/B779</f>
        <v>0.26308032424465733</v>
      </c>
      <c r="E779" s="24">
        <f t="shared" ref="E779:E842" si="49">MAX(0,MIN(30000000,B779-10000000))/B779</f>
        <v>0</v>
      </c>
      <c r="F779" s="25">
        <f t="shared" ref="F779:F842" si="50">+D779*$C779</f>
        <v>85.68</v>
      </c>
      <c r="G779" s="25">
        <f t="shared" ref="G779:G842" si="51">+E779*$C779</f>
        <v>0</v>
      </c>
    </row>
    <row r="780" spans="1:7" x14ac:dyDescent="0.2">
      <c r="A780" s="2">
        <v>771</v>
      </c>
      <c r="B780" s="6">
        <v>10044000</v>
      </c>
      <c r="C780" s="7">
        <v>2410.56</v>
      </c>
      <c r="D780" s="24">
        <f t="shared" si="48"/>
        <v>0.79649542015133412</v>
      </c>
      <c r="E780" s="24">
        <f t="shared" si="49"/>
        <v>4.3807248108323378E-3</v>
      </c>
      <c r="F780" s="25">
        <f t="shared" si="50"/>
        <v>1920</v>
      </c>
      <c r="G780" s="25">
        <f t="shared" si="51"/>
        <v>10.56</v>
      </c>
    </row>
    <row r="781" spans="1:7" x14ac:dyDescent="0.2">
      <c r="A781" s="2">
        <v>772</v>
      </c>
      <c r="B781" s="6">
        <v>18594000</v>
      </c>
      <c r="C781" s="7">
        <v>2975.04</v>
      </c>
      <c r="D781" s="24">
        <f t="shared" si="48"/>
        <v>0.43024631601591912</v>
      </c>
      <c r="E781" s="24">
        <f t="shared" si="49"/>
        <v>0.4621921049801011</v>
      </c>
      <c r="F781" s="25">
        <f t="shared" si="50"/>
        <v>1280</v>
      </c>
      <c r="G781" s="25">
        <f t="shared" si="51"/>
        <v>1375.04</v>
      </c>
    </row>
    <row r="782" spans="1:7" x14ac:dyDescent="0.2">
      <c r="A782" s="2">
        <v>773</v>
      </c>
      <c r="B782" s="6">
        <v>15589000</v>
      </c>
      <c r="C782" s="7">
        <v>2026.57</v>
      </c>
      <c r="D782" s="24">
        <f t="shared" si="48"/>
        <v>0.51318237218551543</v>
      </c>
      <c r="E782" s="24">
        <f t="shared" si="49"/>
        <v>0.35852203476810574</v>
      </c>
      <c r="F782" s="25">
        <f t="shared" si="50"/>
        <v>1040</v>
      </c>
      <c r="G782" s="25">
        <f t="shared" si="51"/>
        <v>726.57</v>
      </c>
    </row>
    <row r="783" spans="1:7" x14ac:dyDescent="0.2">
      <c r="A783" s="2">
        <v>774</v>
      </c>
      <c r="B783" s="6">
        <v>34246000</v>
      </c>
      <c r="C783" s="7">
        <v>10273.799999999999</v>
      </c>
      <c r="D783" s="24">
        <f t="shared" si="48"/>
        <v>0.23360392454593237</v>
      </c>
      <c r="E783" s="24">
        <f t="shared" si="49"/>
        <v>0.70799509431758456</v>
      </c>
      <c r="F783" s="25">
        <f t="shared" si="50"/>
        <v>2400</v>
      </c>
      <c r="G783" s="25">
        <f t="shared" si="51"/>
        <v>7273.8</v>
      </c>
    </row>
    <row r="784" spans="1:7" x14ac:dyDescent="0.2">
      <c r="A784" s="2">
        <v>775</v>
      </c>
      <c r="B784" s="6">
        <v>16858000</v>
      </c>
      <c r="C784" s="7">
        <v>4551.66</v>
      </c>
      <c r="D784" s="24">
        <f t="shared" si="48"/>
        <v>0.47455214141653812</v>
      </c>
      <c r="E784" s="24">
        <f t="shared" si="49"/>
        <v>0.40680982322932735</v>
      </c>
      <c r="F784" s="25">
        <f t="shared" si="50"/>
        <v>2160</v>
      </c>
      <c r="G784" s="25">
        <f t="shared" si="51"/>
        <v>1851.66</v>
      </c>
    </row>
    <row r="785" spans="1:7" x14ac:dyDescent="0.2">
      <c r="A785" s="2">
        <v>776</v>
      </c>
      <c r="B785" s="6">
        <v>3139000</v>
      </c>
      <c r="C785" s="7">
        <v>502.24</v>
      </c>
      <c r="D785" s="24">
        <f t="shared" si="48"/>
        <v>0.36285441223319531</v>
      </c>
      <c r="E785" s="24">
        <f t="shared" si="49"/>
        <v>0</v>
      </c>
      <c r="F785" s="25">
        <f t="shared" si="50"/>
        <v>182.24</v>
      </c>
      <c r="G785" s="25">
        <f t="shared" si="51"/>
        <v>0</v>
      </c>
    </row>
    <row r="786" spans="1:7" x14ac:dyDescent="0.2">
      <c r="A786" s="2">
        <v>777</v>
      </c>
      <c r="B786" s="6">
        <v>800000</v>
      </c>
      <c r="C786" s="7">
        <v>240</v>
      </c>
      <c r="D786" s="24">
        <f t="shared" si="48"/>
        <v>0</v>
      </c>
      <c r="E786" s="24">
        <f t="shared" si="49"/>
        <v>0</v>
      </c>
      <c r="F786" s="25">
        <f t="shared" si="50"/>
        <v>0</v>
      </c>
      <c r="G786" s="25">
        <f t="shared" si="51"/>
        <v>0</v>
      </c>
    </row>
    <row r="787" spans="1:7" x14ac:dyDescent="0.2">
      <c r="A787" s="2">
        <v>778</v>
      </c>
      <c r="B787" s="6">
        <v>7636000</v>
      </c>
      <c r="C787" s="7">
        <v>1756.28</v>
      </c>
      <c r="D787" s="24">
        <f t="shared" si="48"/>
        <v>0.73808276584599264</v>
      </c>
      <c r="E787" s="24">
        <f t="shared" si="49"/>
        <v>0</v>
      </c>
      <c r="F787" s="25">
        <f t="shared" si="50"/>
        <v>1296.28</v>
      </c>
      <c r="G787" s="25">
        <f t="shared" si="51"/>
        <v>0</v>
      </c>
    </row>
    <row r="788" spans="1:7" x14ac:dyDescent="0.2">
      <c r="A788" s="2">
        <v>779</v>
      </c>
      <c r="B788" s="6">
        <v>19698000</v>
      </c>
      <c r="C788" s="7">
        <v>4530.54</v>
      </c>
      <c r="D788" s="24">
        <f t="shared" si="48"/>
        <v>0.4061326022946492</v>
      </c>
      <c r="E788" s="24">
        <f t="shared" si="49"/>
        <v>0.4923342471316885</v>
      </c>
      <c r="F788" s="25">
        <f t="shared" si="50"/>
        <v>1840</v>
      </c>
      <c r="G788" s="25">
        <f t="shared" si="51"/>
        <v>2230.54</v>
      </c>
    </row>
    <row r="789" spans="1:7" x14ac:dyDescent="0.2">
      <c r="A789" s="2">
        <v>780</v>
      </c>
      <c r="B789" s="6">
        <v>18726000</v>
      </c>
      <c r="C789" s="7">
        <v>4119.72</v>
      </c>
      <c r="D789" s="24">
        <f t="shared" si="48"/>
        <v>0.4272134999465983</v>
      </c>
      <c r="E789" s="24">
        <f t="shared" si="49"/>
        <v>0.4659831250667521</v>
      </c>
      <c r="F789" s="25">
        <f t="shared" si="50"/>
        <v>1760</v>
      </c>
      <c r="G789" s="25">
        <f t="shared" si="51"/>
        <v>1919.72</v>
      </c>
    </row>
    <row r="790" spans="1:7" x14ac:dyDescent="0.2">
      <c r="A790" s="2">
        <v>781</v>
      </c>
      <c r="B790" s="6">
        <v>22236000</v>
      </c>
      <c r="C790" s="7">
        <v>3335.4</v>
      </c>
      <c r="D790" s="24">
        <f t="shared" si="48"/>
        <v>0.35977693829825508</v>
      </c>
      <c r="E790" s="24">
        <f t="shared" si="49"/>
        <v>0.55027882712718112</v>
      </c>
      <c r="F790" s="25">
        <f t="shared" si="50"/>
        <v>1200</v>
      </c>
      <c r="G790" s="25">
        <f t="shared" si="51"/>
        <v>1835.3999999999999</v>
      </c>
    </row>
    <row r="791" spans="1:7" x14ac:dyDescent="0.2">
      <c r="A791" s="2">
        <v>782</v>
      </c>
      <c r="B791" s="6">
        <v>800000</v>
      </c>
      <c r="C791" s="7">
        <v>112</v>
      </c>
      <c r="D791" s="24">
        <f t="shared" si="48"/>
        <v>0</v>
      </c>
      <c r="E791" s="24">
        <f t="shared" si="49"/>
        <v>0</v>
      </c>
      <c r="F791" s="25">
        <f t="shared" si="50"/>
        <v>0</v>
      </c>
      <c r="G791" s="25">
        <f t="shared" si="51"/>
        <v>0</v>
      </c>
    </row>
    <row r="792" spans="1:7" x14ac:dyDescent="0.2">
      <c r="A792" s="2">
        <v>783</v>
      </c>
      <c r="B792" s="6">
        <v>17051000</v>
      </c>
      <c r="C792" s="7">
        <v>3580.71</v>
      </c>
      <c r="D792" s="24">
        <f t="shared" si="48"/>
        <v>0.4691806932144742</v>
      </c>
      <c r="E792" s="24">
        <f t="shared" si="49"/>
        <v>0.4135241334819072</v>
      </c>
      <c r="F792" s="25">
        <f t="shared" si="50"/>
        <v>1680</v>
      </c>
      <c r="G792" s="25">
        <f t="shared" si="51"/>
        <v>1480.71</v>
      </c>
    </row>
    <row r="793" spans="1:7" x14ac:dyDescent="0.2">
      <c r="A793" s="2">
        <v>784</v>
      </c>
      <c r="B793" s="6">
        <v>40000000</v>
      </c>
      <c r="C793" s="7">
        <v>6000</v>
      </c>
      <c r="D793" s="24">
        <f t="shared" si="48"/>
        <v>0.2</v>
      </c>
      <c r="E793" s="24">
        <f t="shared" si="49"/>
        <v>0.75</v>
      </c>
      <c r="F793" s="25">
        <f t="shared" si="50"/>
        <v>1200</v>
      </c>
      <c r="G793" s="25">
        <f t="shared" si="51"/>
        <v>4500</v>
      </c>
    </row>
    <row r="794" spans="1:7" x14ac:dyDescent="0.2">
      <c r="A794" s="2">
        <v>785</v>
      </c>
      <c r="B794" s="6">
        <v>800000</v>
      </c>
      <c r="C794" s="7">
        <v>96</v>
      </c>
      <c r="D794" s="24">
        <f t="shared" si="48"/>
        <v>0</v>
      </c>
      <c r="E794" s="24">
        <f t="shared" si="49"/>
        <v>0</v>
      </c>
      <c r="F794" s="25">
        <f t="shared" si="50"/>
        <v>0</v>
      </c>
      <c r="G794" s="25">
        <f t="shared" si="51"/>
        <v>0</v>
      </c>
    </row>
    <row r="795" spans="1:7" x14ac:dyDescent="0.2">
      <c r="A795" s="2">
        <v>786</v>
      </c>
      <c r="B795" s="6">
        <v>2152000</v>
      </c>
      <c r="C795" s="7">
        <v>430.4</v>
      </c>
      <c r="D795" s="24">
        <f t="shared" si="48"/>
        <v>7.0631970260223054E-2</v>
      </c>
      <c r="E795" s="24">
        <f t="shared" si="49"/>
        <v>0</v>
      </c>
      <c r="F795" s="25">
        <f t="shared" si="50"/>
        <v>30.400000000000002</v>
      </c>
      <c r="G795" s="25">
        <f t="shared" si="51"/>
        <v>0</v>
      </c>
    </row>
    <row r="796" spans="1:7" x14ac:dyDescent="0.2">
      <c r="A796" s="2">
        <v>787</v>
      </c>
      <c r="B796" s="6">
        <v>10452000</v>
      </c>
      <c r="C796" s="7">
        <v>1463.28</v>
      </c>
      <c r="D796" s="24">
        <f t="shared" si="48"/>
        <v>0.76540375047837739</v>
      </c>
      <c r="E796" s="24">
        <f t="shared" si="49"/>
        <v>4.3245311902028322E-2</v>
      </c>
      <c r="F796" s="25">
        <f t="shared" si="50"/>
        <v>1120</v>
      </c>
      <c r="G796" s="25">
        <f t="shared" si="51"/>
        <v>63.28</v>
      </c>
    </row>
    <row r="797" spans="1:7" x14ac:dyDescent="0.2">
      <c r="A797" s="2">
        <v>788</v>
      </c>
      <c r="B797" s="6">
        <v>16714000</v>
      </c>
      <c r="C797" s="7">
        <v>5014.2</v>
      </c>
      <c r="D797" s="24">
        <f t="shared" si="48"/>
        <v>0.47864066052411153</v>
      </c>
      <c r="E797" s="24">
        <f t="shared" si="49"/>
        <v>0.40169917434486058</v>
      </c>
      <c r="F797" s="25">
        <f t="shared" si="50"/>
        <v>2400</v>
      </c>
      <c r="G797" s="25">
        <f t="shared" si="51"/>
        <v>2014.1999999999998</v>
      </c>
    </row>
    <row r="798" spans="1:7" x14ac:dyDescent="0.2">
      <c r="A798" s="2">
        <v>789</v>
      </c>
      <c r="B798" s="6">
        <v>800000</v>
      </c>
      <c r="C798" s="7">
        <v>112</v>
      </c>
      <c r="D798" s="24">
        <f t="shared" si="48"/>
        <v>0</v>
      </c>
      <c r="E798" s="24">
        <f t="shared" si="49"/>
        <v>0</v>
      </c>
      <c r="F798" s="25">
        <f t="shared" si="50"/>
        <v>0</v>
      </c>
      <c r="G798" s="25">
        <f t="shared" si="51"/>
        <v>0</v>
      </c>
    </row>
    <row r="799" spans="1:7" x14ac:dyDescent="0.2">
      <c r="A799" s="2">
        <v>790</v>
      </c>
      <c r="B799" s="6">
        <v>800000</v>
      </c>
      <c r="C799" s="7">
        <v>184</v>
      </c>
      <c r="D799" s="24">
        <f t="shared" si="48"/>
        <v>0</v>
      </c>
      <c r="E799" s="24">
        <f t="shared" si="49"/>
        <v>0</v>
      </c>
      <c r="F799" s="25">
        <f t="shared" si="50"/>
        <v>0</v>
      </c>
      <c r="G799" s="25">
        <f t="shared" si="51"/>
        <v>0</v>
      </c>
    </row>
    <row r="800" spans="1:7" x14ac:dyDescent="0.2">
      <c r="A800" s="2">
        <v>791</v>
      </c>
      <c r="B800" s="6">
        <v>16684000</v>
      </c>
      <c r="C800" s="7">
        <v>3503.64</v>
      </c>
      <c r="D800" s="24">
        <f t="shared" si="48"/>
        <v>0.47950131862862622</v>
      </c>
      <c r="E800" s="24">
        <f t="shared" si="49"/>
        <v>0.4006233517142172</v>
      </c>
      <c r="F800" s="25">
        <f t="shared" si="50"/>
        <v>1680</v>
      </c>
      <c r="G800" s="25">
        <f t="shared" si="51"/>
        <v>1403.6399999999999</v>
      </c>
    </row>
    <row r="801" spans="1:7" x14ac:dyDescent="0.2">
      <c r="A801" s="2">
        <v>792</v>
      </c>
      <c r="B801" s="6">
        <v>800000</v>
      </c>
      <c r="C801" s="7">
        <v>208</v>
      </c>
      <c r="D801" s="24">
        <f t="shared" si="48"/>
        <v>0</v>
      </c>
      <c r="E801" s="24">
        <f t="shared" si="49"/>
        <v>0</v>
      </c>
      <c r="F801" s="25">
        <f t="shared" si="50"/>
        <v>0</v>
      </c>
      <c r="G801" s="25">
        <f t="shared" si="51"/>
        <v>0</v>
      </c>
    </row>
    <row r="802" spans="1:7" x14ac:dyDescent="0.2">
      <c r="A802" s="2">
        <v>793</v>
      </c>
      <c r="B802" s="6">
        <v>10479000</v>
      </c>
      <c r="C802" s="7">
        <v>1571.85</v>
      </c>
      <c r="D802" s="24">
        <f t="shared" si="48"/>
        <v>0.76343162515507201</v>
      </c>
      <c r="E802" s="24">
        <f t="shared" si="49"/>
        <v>4.5710468556159942E-2</v>
      </c>
      <c r="F802" s="25">
        <f t="shared" si="50"/>
        <v>1199.9999999999998</v>
      </c>
      <c r="G802" s="25">
        <f t="shared" si="51"/>
        <v>71.849999999999994</v>
      </c>
    </row>
    <row r="803" spans="1:7" x14ac:dyDescent="0.2">
      <c r="A803" s="2">
        <v>794</v>
      </c>
      <c r="B803" s="6">
        <v>6615000</v>
      </c>
      <c r="C803" s="7">
        <v>1124.55</v>
      </c>
      <c r="D803" s="24">
        <f t="shared" si="48"/>
        <v>0.69765684051398336</v>
      </c>
      <c r="E803" s="24">
        <f t="shared" si="49"/>
        <v>0</v>
      </c>
      <c r="F803" s="25">
        <f t="shared" si="50"/>
        <v>784.55</v>
      </c>
      <c r="G803" s="25">
        <f t="shared" si="51"/>
        <v>0</v>
      </c>
    </row>
    <row r="804" spans="1:7" x14ac:dyDescent="0.2">
      <c r="A804" s="2">
        <v>795</v>
      </c>
      <c r="B804" s="6">
        <v>18848000</v>
      </c>
      <c r="C804" s="7">
        <v>2638.72</v>
      </c>
      <c r="D804" s="24">
        <f t="shared" si="48"/>
        <v>0.42444821731748728</v>
      </c>
      <c r="E804" s="24">
        <f t="shared" si="49"/>
        <v>0.46943972835314091</v>
      </c>
      <c r="F804" s="25">
        <f t="shared" si="50"/>
        <v>1120</v>
      </c>
      <c r="G804" s="25">
        <f t="shared" si="51"/>
        <v>1238.7199999999998</v>
      </c>
    </row>
    <row r="805" spans="1:7" x14ac:dyDescent="0.2">
      <c r="A805" s="2">
        <v>796</v>
      </c>
      <c r="B805" s="6">
        <v>3348000</v>
      </c>
      <c r="C805" s="7">
        <v>870.48</v>
      </c>
      <c r="D805" s="24">
        <f t="shared" si="48"/>
        <v>0.40262843488649941</v>
      </c>
      <c r="E805" s="24">
        <f t="shared" si="49"/>
        <v>0</v>
      </c>
      <c r="F805" s="25">
        <f t="shared" si="50"/>
        <v>350.48</v>
      </c>
      <c r="G805" s="25">
        <f t="shared" si="51"/>
        <v>0</v>
      </c>
    </row>
    <row r="806" spans="1:7" x14ac:dyDescent="0.2">
      <c r="A806" s="2">
        <v>797</v>
      </c>
      <c r="B806" s="6">
        <v>8240000</v>
      </c>
      <c r="C806" s="7">
        <v>2389.6</v>
      </c>
      <c r="D806" s="24">
        <f t="shared" si="48"/>
        <v>0.75728155339805825</v>
      </c>
      <c r="E806" s="24">
        <f t="shared" si="49"/>
        <v>0</v>
      </c>
      <c r="F806" s="25">
        <f t="shared" si="50"/>
        <v>1809.6</v>
      </c>
      <c r="G806" s="25">
        <f t="shared" si="51"/>
        <v>0</v>
      </c>
    </row>
    <row r="807" spans="1:7" x14ac:dyDescent="0.2">
      <c r="A807" s="2">
        <v>798</v>
      </c>
      <c r="B807" s="6">
        <v>8188000</v>
      </c>
      <c r="C807" s="7">
        <v>1555.72</v>
      </c>
      <c r="D807" s="24">
        <f t="shared" si="48"/>
        <v>0.75574010747435272</v>
      </c>
      <c r="E807" s="24">
        <f t="shared" si="49"/>
        <v>0</v>
      </c>
      <c r="F807" s="25">
        <f t="shared" si="50"/>
        <v>1175.72</v>
      </c>
      <c r="G807" s="25">
        <f t="shared" si="51"/>
        <v>0</v>
      </c>
    </row>
    <row r="808" spans="1:7" x14ac:dyDescent="0.2">
      <c r="A808" s="2">
        <v>799</v>
      </c>
      <c r="B808" s="6">
        <v>800000</v>
      </c>
      <c r="C808" s="7">
        <v>96</v>
      </c>
      <c r="D808" s="24">
        <f t="shared" si="48"/>
        <v>0</v>
      </c>
      <c r="E808" s="24">
        <f t="shared" si="49"/>
        <v>0</v>
      </c>
      <c r="F808" s="25">
        <f t="shared" si="50"/>
        <v>0</v>
      </c>
      <c r="G808" s="25">
        <f t="shared" si="51"/>
        <v>0</v>
      </c>
    </row>
    <row r="809" spans="1:7" x14ac:dyDescent="0.2">
      <c r="A809" s="2">
        <v>800</v>
      </c>
      <c r="B809" s="6">
        <v>2323000</v>
      </c>
      <c r="C809" s="7">
        <v>418.14</v>
      </c>
      <c r="D809" s="24">
        <f t="shared" si="48"/>
        <v>0.13904433921653034</v>
      </c>
      <c r="E809" s="24">
        <f t="shared" si="49"/>
        <v>0</v>
      </c>
      <c r="F809" s="25">
        <f t="shared" si="50"/>
        <v>58.139999999999993</v>
      </c>
      <c r="G809" s="25">
        <f t="shared" si="51"/>
        <v>0</v>
      </c>
    </row>
    <row r="810" spans="1:7" x14ac:dyDescent="0.2">
      <c r="A810" s="2">
        <v>801</v>
      </c>
      <c r="B810" s="6">
        <v>24582000</v>
      </c>
      <c r="C810" s="7">
        <v>4178.9399999999996</v>
      </c>
      <c r="D810" s="24">
        <f t="shared" si="48"/>
        <v>0.32544137987145066</v>
      </c>
      <c r="E810" s="24">
        <f t="shared" si="49"/>
        <v>0.59319827516068668</v>
      </c>
      <c r="F810" s="25">
        <f t="shared" si="50"/>
        <v>1360</v>
      </c>
      <c r="G810" s="25">
        <f t="shared" si="51"/>
        <v>2478.9399999999996</v>
      </c>
    </row>
    <row r="811" spans="1:7" x14ac:dyDescent="0.2">
      <c r="A811" s="2">
        <v>802</v>
      </c>
      <c r="B811" s="6">
        <v>1676000</v>
      </c>
      <c r="C811" s="7">
        <v>486.04</v>
      </c>
      <c r="D811" s="24">
        <f t="shared" si="48"/>
        <v>0</v>
      </c>
      <c r="E811" s="24">
        <f t="shared" si="49"/>
        <v>0</v>
      </c>
      <c r="F811" s="25">
        <f t="shared" si="50"/>
        <v>0</v>
      </c>
      <c r="G811" s="25">
        <f t="shared" si="51"/>
        <v>0</v>
      </c>
    </row>
    <row r="812" spans="1:7" x14ac:dyDescent="0.2">
      <c r="A812" s="2">
        <v>803</v>
      </c>
      <c r="B812" s="6">
        <v>37654000</v>
      </c>
      <c r="C812" s="7">
        <v>10919.66</v>
      </c>
      <c r="D812" s="24">
        <f t="shared" si="48"/>
        <v>0.21246082753492324</v>
      </c>
      <c r="E812" s="24">
        <f t="shared" si="49"/>
        <v>0.73442396558134593</v>
      </c>
      <c r="F812" s="25">
        <f t="shared" si="50"/>
        <v>2320</v>
      </c>
      <c r="G812" s="25">
        <f t="shared" si="51"/>
        <v>8019.66</v>
      </c>
    </row>
    <row r="813" spans="1:7" x14ac:dyDescent="0.2">
      <c r="A813" s="2">
        <v>804</v>
      </c>
      <c r="B813" s="6">
        <v>40000000</v>
      </c>
      <c r="C813" s="7">
        <v>6400</v>
      </c>
      <c r="D813" s="24">
        <f t="shared" si="48"/>
        <v>0.2</v>
      </c>
      <c r="E813" s="24">
        <f t="shared" si="49"/>
        <v>0.75</v>
      </c>
      <c r="F813" s="25">
        <f t="shared" si="50"/>
        <v>1280</v>
      </c>
      <c r="G813" s="25">
        <f t="shared" si="51"/>
        <v>4800</v>
      </c>
    </row>
    <row r="814" spans="1:7" x14ac:dyDescent="0.2">
      <c r="A814" s="2">
        <v>805</v>
      </c>
      <c r="B814" s="6">
        <v>8846000</v>
      </c>
      <c r="C814" s="7">
        <v>2653.8</v>
      </c>
      <c r="D814" s="24">
        <f t="shared" si="48"/>
        <v>0.77390911146280805</v>
      </c>
      <c r="E814" s="24">
        <f t="shared" si="49"/>
        <v>0</v>
      </c>
      <c r="F814" s="25">
        <f t="shared" si="50"/>
        <v>2053.8000000000002</v>
      </c>
      <c r="G814" s="25">
        <f t="shared" si="51"/>
        <v>0</v>
      </c>
    </row>
    <row r="815" spans="1:7" x14ac:dyDescent="0.2">
      <c r="A815" s="2">
        <v>806</v>
      </c>
      <c r="B815" s="6">
        <v>800000</v>
      </c>
      <c r="C815" s="7">
        <v>96</v>
      </c>
      <c r="D815" s="24">
        <f t="shared" si="48"/>
        <v>0</v>
      </c>
      <c r="E815" s="24">
        <f t="shared" si="49"/>
        <v>0</v>
      </c>
      <c r="F815" s="25">
        <f t="shared" si="50"/>
        <v>0</v>
      </c>
      <c r="G815" s="25">
        <f t="shared" si="51"/>
        <v>0</v>
      </c>
    </row>
    <row r="816" spans="1:7" x14ac:dyDescent="0.2">
      <c r="A816" s="2">
        <v>807</v>
      </c>
      <c r="B816" s="6">
        <v>1362000</v>
      </c>
      <c r="C816" s="7">
        <v>381.36</v>
      </c>
      <c r="D816" s="24">
        <f t="shared" si="48"/>
        <v>0</v>
      </c>
      <c r="E816" s="24">
        <f t="shared" si="49"/>
        <v>0</v>
      </c>
      <c r="F816" s="25">
        <f t="shared" si="50"/>
        <v>0</v>
      </c>
      <c r="G816" s="25">
        <f t="shared" si="51"/>
        <v>0</v>
      </c>
    </row>
    <row r="817" spans="1:7" x14ac:dyDescent="0.2">
      <c r="A817" s="2">
        <v>808</v>
      </c>
      <c r="B817" s="6">
        <v>40000000</v>
      </c>
      <c r="C817" s="7">
        <v>10800</v>
      </c>
      <c r="D817" s="24">
        <f t="shared" si="48"/>
        <v>0.2</v>
      </c>
      <c r="E817" s="24">
        <f t="shared" si="49"/>
        <v>0.75</v>
      </c>
      <c r="F817" s="25">
        <f t="shared" si="50"/>
        <v>2160</v>
      </c>
      <c r="G817" s="25">
        <f t="shared" si="51"/>
        <v>8100</v>
      </c>
    </row>
    <row r="818" spans="1:7" x14ac:dyDescent="0.2">
      <c r="A818" s="2">
        <v>809</v>
      </c>
      <c r="B818" s="6">
        <v>32599000</v>
      </c>
      <c r="C818" s="7">
        <v>4889.8500000000004</v>
      </c>
      <c r="D818" s="24">
        <f t="shared" si="48"/>
        <v>0.24540630080677323</v>
      </c>
      <c r="E818" s="24">
        <f t="shared" si="49"/>
        <v>0.69324212399153351</v>
      </c>
      <c r="F818" s="25">
        <f t="shared" si="50"/>
        <v>1200.0000000000002</v>
      </c>
      <c r="G818" s="25">
        <f t="shared" si="51"/>
        <v>3389.8500000000004</v>
      </c>
    </row>
    <row r="819" spans="1:7" x14ac:dyDescent="0.2">
      <c r="A819" s="2">
        <v>810</v>
      </c>
      <c r="B819" s="6">
        <v>2707000</v>
      </c>
      <c r="C819" s="7">
        <v>757.96</v>
      </c>
      <c r="D819" s="24">
        <f t="shared" si="48"/>
        <v>0.26117473217584042</v>
      </c>
      <c r="E819" s="24">
        <f t="shared" si="49"/>
        <v>0</v>
      </c>
      <c r="F819" s="25">
        <f t="shared" si="50"/>
        <v>197.96</v>
      </c>
      <c r="G819" s="25">
        <f t="shared" si="51"/>
        <v>0</v>
      </c>
    </row>
    <row r="820" spans="1:7" x14ac:dyDescent="0.2">
      <c r="A820" s="2">
        <v>811</v>
      </c>
      <c r="B820" s="6">
        <v>1924000</v>
      </c>
      <c r="C820" s="7">
        <v>365.56</v>
      </c>
      <c r="D820" s="24">
        <f t="shared" si="48"/>
        <v>0</v>
      </c>
      <c r="E820" s="24">
        <f t="shared" si="49"/>
        <v>0</v>
      </c>
      <c r="F820" s="25">
        <f t="shared" si="50"/>
        <v>0</v>
      </c>
      <c r="G820" s="25">
        <f t="shared" si="51"/>
        <v>0</v>
      </c>
    </row>
    <row r="821" spans="1:7" x14ac:dyDescent="0.2">
      <c r="A821" s="2">
        <v>812</v>
      </c>
      <c r="B821" s="6">
        <v>2480000</v>
      </c>
      <c r="C821" s="7">
        <v>595.20000000000005</v>
      </c>
      <c r="D821" s="24">
        <f t="shared" si="48"/>
        <v>0.19354838709677419</v>
      </c>
      <c r="E821" s="24">
        <f t="shared" si="49"/>
        <v>0</v>
      </c>
      <c r="F821" s="25">
        <f t="shared" si="50"/>
        <v>115.2</v>
      </c>
      <c r="G821" s="25">
        <f t="shared" si="51"/>
        <v>0</v>
      </c>
    </row>
    <row r="822" spans="1:7" x14ac:dyDescent="0.2">
      <c r="A822" s="2">
        <v>813</v>
      </c>
      <c r="B822" s="6">
        <v>4152000</v>
      </c>
      <c r="C822" s="7">
        <v>996.48</v>
      </c>
      <c r="D822" s="24">
        <f t="shared" si="48"/>
        <v>0.51830443159922923</v>
      </c>
      <c r="E822" s="24">
        <f t="shared" si="49"/>
        <v>0</v>
      </c>
      <c r="F822" s="25">
        <f t="shared" si="50"/>
        <v>516.4799999999999</v>
      </c>
      <c r="G822" s="25">
        <f t="shared" si="51"/>
        <v>0</v>
      </c>
    </row>
    <row r="823" spans="1:7" x14ac:dyDescent="0.2">
      <c r="A823" s="2">
        <v>814</v>
      </c>
      <c r="B823" s="6">
        <v>14674000</v>
      </c>
      <c r="C823" s="7">
        <v>3228.28</v>
      </c>
      <c r="D823" s="24">
        <f t="shared" si="48"/>
        <v>0.54518195447730677</v>
      </c>
      <c r="E823" s="24">
        <f t="shared" si="49"/>
        <v>0.3185225569033665</v>
      </c>
      <c r="F823" s="25">
        <f t="shared" si="50"/>
        <v>1760</v>
      </c>
      <c r="G823" s="25">
        <f t="shared" si="51"/>
        <v>1028.28</v>
      </c>
    </row>
    <row r="824" spans="1:7" x14ac:dyDescent="0.2">
      <c r="A824" s="2">
        <v>815</v>
      </c>
      <c r="B824" s="6">
        <v>8905000</v>
      </c>
      <c r="C824" s="7">
        <v>2048.15</v>
      </c>
      <c r="D824" s="24">
        <f t="shared" si="48"/>
        <v>0.77540707467714765</v>
      </c>
      <c r="E824" s="24">
        <f t="shared" si="49"/>
        <v>0</v>
      </c>
      <c r="F824" s="25">
        <f t="shared" si="50"/>
        <v>1588.15</v>
      </c>
      <c r="G824" s="25">
        <f t="shared" si="51"/>
        <v>0</v>
      </c>
    </row>
    <row r="825" spans="1:7" x14ac:dyDescent="0.2">
      <c r="A825" s="2">
        <v>816</v>
      </c>
      <c r="B825" s="6">
        <v>29203000</v>
      </c>
      <c r="C825" s="7">
        <v>4088.42</v>
      </c>
      <c r="D825" s="24">
        <f t="shared" si="48"/>
        <v>0.27394445776118892</v>
      </c>
      <c r="E825" s="24">
        <f t="shared" si="49"/>
        <v>0.65756942779851391</v>
      </c>
      <c r="F825" s="25">
        <f t="shared" si="50"/>
        <v>1120</v>
      </c>
      <c r="G825" s="25">
        <f t="shared" si="51"/>
        <v>2688.42</v>
      </c>
    </row>
    <row r="826" spans="1:7" x14ac:dyDescent="0.2">
      <c r="A826" s="2">
        <v>817</v>
      </c>
      <c r="B826" s="6">
        <v>800000</v>
      </c>
      <c r="C826" s="7">
        <v>200</v>
      </c>
      <c r="D826" s="24">
        <f t="shared" si="48"/>
        <v>0</v>
      </c>
      <c r="E826" s="24">
        <f t="shared" si="49"/>
        <v>0</v>
      </c>
      <c r="F826" s="25">
        <f t="shared" si="50"/>
        <v>0</v>
      </c>
      <c r="G826" s="25">
        <f t="shared" si="51"/>
        <v>0</v>
      </c>
    </row>
    <row r="827" spans="1:7" x14ac:dyDescent="0.2">
      <c r="A827" s="2">
        <v>818</v>
      </c>
      <c r="B827" s="6">
        <v>800000</v>
      </c>
      <c r="C827" s="7">
        <v>208</v>
      </c>
      <c r="D827" s="24">
        <f t="shared" si="48"/>
        <v>0</v>
      </c>
      <c r="E827" s="24">
        <f t="shared" si="49"/>
        <v>0</v>
      </c>
      <c r="F827" s="25">
        <f t="shared" si="50"/>
        <v>0</v>
      </c>
      <c r="G827" s="25">
        <f t="shared" si="51"/>
        <v>0</v>
      </c>
    </row>
    <row r="828" spans="1:7" x14ac:dyDescent="0.2">
      <c r="A828" s="2">
        <v>819</v>
      </c>
      <c r="B828" s="6">
        <v>34767000</v>
      </c>
      <c r="C828" s="7">
        <v>7648.74</v>
      </c>
      <c r="D828" s="24">
        <f t="shared" si="48"/>
        <v>0.23010325883740329</v>
      </c>
      <c r="E828" s="24">
        <f t="shared" si="49"/>
        <v>0.71237092645324585</v>
      </c>
      <c r="F828" s="25">
        <f t="shared" si="50"/>
        <v>1760</v>
      </c>
      <c r="G828" s="25">
        <f t="shared" si="51"/>
        <v>5448.74</v>
      </c>
    </row>
    <row r="829" spans="1:7" x14ac:dyDescent="0.2">
      <c r="A829" s="2">
        <v>820</v>
      </c>
      <c r="B829" s="6">
        <v>40000000</v>
      </c>
      <c r="C829" s="7">
        <v>10800</v>
      </c>
      <c r="D829" s="24">
        <f t="shared" si="48"/>
        <v>0.2</v>
      </c>
      <c r="E829" s="24">
        <f t="shared" si="49"/>
        <v>0.75</v>
      </c>
      <c r="F829" s="25">
        <f t="shared" si="50"/>
        <v>2160</v>
      </c>
      <c r="G829" s="25">
        <f t="shared" si="51"/>
        <v>8100</v>
      </c>
    </row>
    <row r="830" spans="1:7" x14ac:dyDescent="0.2">
      <c r="A830" s="2">
        <v>821</v>
      </c>
      <c r="B830" s="6">
        <v>12868000</v>
      </c>
      <c r="C830" s="7">
        <v>3088.32</v>
      </c>
      <c r="D830" s="24">
        <f t="shared" si="48"/>
        <v>0.6216972334473112</v>
      </c>
      <c r="E830" s="24">
        <f t="shared" si="49"/>
        <v>0.22287845819086105</v>
      </c>
      <c r="F830" s="25">
        <f t="shared" si="50"/>
        <v>1920.0000000000002</v>
      </c>
      <c r="G830" s="25">
        <f t="shared" si="51"/>
        <v>688.32</v>
      </c>
    </row>
    <row r="831" spans="1:7" x14ac:dyDescent="0.2">
      <c r="A831" s="2">
        <v>822</v>
      </c>
      <c r="B831" s="6">
        <v>800000</v>
      </c>
      <c r="C831" s="7">
        <v>184</v>
      </c>
      <c r="D831" s="24">
        <f t="shared" si="48"/>
        <v>0</v>
      </c>
      <c r="E831" s="24">
        <f t="shared" si="49"/>
        <v>0</v>
      </c>
      <c r="F831" s="25">
        <f t="shared" si="50"/>
        <v>0</v>
      </c>
      <c r="G831" s="25">
        <f t="shared" si="51"/>
        <v>0</v>
      </c>
    </row>
    <row r="832" spans="1:7" x14ac:dyDescent="0.2">
      <c r="A832" s="2">
        <v>823</v>
      </c>
      <c r="B832" s="6">
        <v>2989000</v>
      </c>
      <c r="C832" s="7">
        <v>657.58</v>
      </c>
      <c r="D832" s="24">
        <f t="shared" si="48"/>
        <v>0.33087989294078285</v>
      </c>
      <c r="E832" s="24">
        <f t="shared" si="49"/>
        <v>0</v>
      </c>
      <c r="F832" s="25">
        <f t="shared" si="50"/>
        <v>217.58</v>
      </c>
      <c r="G832" s="25">
        <f t="shared" si="51"/>
        <v>0</v>
      </c>
    </row>
    <row r="833" spans="1:7" x14ac:dyDescent="0.2">
      <c r="A833" s="2">
        <v>824</v>
      </c>
      <c r="B833" s="6">
        <v>12933000</v>
      </c>
      <c r="C833" s="7">
        <v>2715.93</v>
      </c>
      <c r="D833" s="24">
        <f t="shared" si="48"/>
        <v>0.61857264362483566</v>
      </c>
      <c r="E833" s="24">
        <f t="shared" si="49"/>
        <v>0.2267841954689554</v>
      </c>
      <c r="F833" s="25">
        <f t="shared" si="50"/>
        <v>1679.9999999999998</v>
      </c>
      <c r="G833" s="25">
        <f t="shared" si="51"/>
        <v>615.92999999999995</v>
      </c>
    </row>
    <row r="834" spans="1:7" x14ac:dyDescent="0.2">
      <c r="A834" s="2">
        <v>825</v>
      </c>
      <c r="B834" s="6">
        <v>2800000</v>
      </c>
      <c r="C834" s="7">
        <v>420</v>
      </c>
      <c r="D834" s="24">
        <f t="shared" si="48"/>
        <v>0.2857142857142857</v>
      </c>
      <c r="E834" s="24">
        <f t="shared" si="49"/>
        <v>0</v>
      </c>
      <c r="F834" s="25">
        <f t="shared" si="50"/>
        <v>120</v>
      </c>
      <c r="G834" s="25">
        <f t="shared" si="51"/>
        <v>0</v>
      </c>
    </row>
    <row r="835" spans="1:7" x14ac:dyDescent="0.2">
      <c r="A835" s="2">
        <v>826</v>
      </c>
      <c r="B835" s="6">
        <v>40000000</v>
      </c>
      <c r="C835" s="7">
        <v>9600</v>
      </c>
      <c r="D835" s="24">
        <f t="shared" si="48"/>
        <v>0.2</v>
      </c>
      <c r="E835" s="24">
        <f t="shared" si="49"/>
        <v>0.75</v>
      </c>
      <c r="F835" s="25">
        <f t="shared" si="50"/>
        <v>1920</v>
      </c>
      <c r="G835" s="25">
        <f t="shared" si="51"/>
        <v>7200</v>
      </c>
    </row>
    <row r="836" spans="1:7" x14ac:dyDescent="0.2">
      <c r="A836" s="2">
        <v>827</v>
      </c>
      <c r="B836" s="6">
        <v>9287000</v>
      </c>
      <c r="C836" s="7">
        <v>1857.4</v>
      </c>
      <c r="D836" s="24">
        <f t="shared" si="48"/>
        <v>0.78464520297189622</v>
      </c>
      <c r="E836" s="24">
        <f t="shared" si="49"/>
        <v>0</v>
      </c>
      <c r="F836" s="25">
        <f t="shared" si="50"/>
        <v>1457.4</v>
      </c>
      <c r="G836" s="25">
        <f t="shared" si="51"/>
        <v>0</v>
      </c>
    </row>
    <row r="837" spans="1:7" x14ac:dyDescent="0.2">
      <c r="A837" s="2">
        <v>828</v>
      </c>
      <c r="B837" s="6">
        <v>22010000</v>
      </c>
      <c r="C837" s="7">
        <v>6162.8</v>
      </c>
      <c r="D837" s="24">
        <f t="shared" si="48"/>
        <v>0.36347114947751025</v>
      </c>
      <c r="E837" s="24">
        <f t="shared" si="49"/>
        <v>0.54566106315311225</v>
      </c>
      <c r="F837" s="25">
        <f t="shared" si="50"/>
        <v>2240</v>
      </c>
      <c r="G837" s="25">
        <f t="shared" si="51"/>
        <v>3362.8</v>
      </c>
    </row>
    <row r="838" spans="1:7" x14ac:dyDescent="0.2">
      <c r="A838" s="2">
        <v>829</v>
      </c>
      <c r="B838" s="6">
        <v>40000000</v>
      </c>
      <c r="C838" s="7">
        <v>7200</v>
      </c>
      <c r="D838" s="24">
        <f t="shared" si="48"/>
        <v>0.2</v>
      </c>
      <c r="E838" s="24">
        <f t="shared" si="49"/>
        <v>0.75</v>
      </c>
      <c r="F838" s="25">
        <f t="shared" si="50"/>
        <v>1440</v>
      </c>
      <c r="G838" s="25">
        <f t="shared" si="51"/>
        <v>5400</v>
      </c>
    </row>
    <row r="839" spans="1:7" x14ac:dyDescent="0.2">
      <c r="A839" s="2">
        <v>830</v>
      </c>
      <c r="B839" s="6">
        <v>2583000</v>
      </c>
      <c r="C839" s="7">
        <v>723.24</v>
      </c>
      <c r="D839" s="24">
        <f t="shared" si="48"/>
        <v>0.2257065427797135</v>
      </c>
      <c r="E839" s="24">
        <f t="shared" si="49"/>
        <v>0</v>
      </c>
      <c r="F839" s="25">
        <f t="shared" si="50"/>
        <v>163.23999999999998</v>
      </c>
      <c r="G839" s="25">
        <f t="shared" si="51"/>
        <v>0</v>
      </c>
    </row>
    <row r="840" spans="1:7" x14ac:dyDescent="0.2">
      <c r="A840" s="2">
        <v>831</v>
      </c>
      <c r="B840" s="6">
        <v>9524000</v>
      </c>
      <c r="C840" s="7">
        <v>1714.32</v>
      </c>
      <c r="D840" s="24">
        <f t="shared" si="48"/>
        <v>0.79000419991600168</v>
      </c>
      <c r="E840" s="24">
        <f t="shared" si="49"/>
        <v>0</v>
      </c>
      <c r="F840" s="25">
        <f t="shared" si="50"/>
        <v>1354.32</v>
      </c>
      <c r="G840" s="25">
        <f t="shared" si="51"/>
        <v>0</v>
      </c>
    </row>
    <row r="841" spans="1:7" x14ac:dyDescent="0.2">
      <c r="A841" s="2">
        <v>832</v>
      </c>
      <c r="B841" s="6">
        <v>26814000</v>
      </c>
      <c r="C841" s="7">
        <v>4022.1</v>
      </c>
      <c r="D841" s="24">
        <f t="shared" si="48"/>
        <v>0.29835160736928468</v>
      </c>
      <c r="E841" s="24">
        <f t="shared" si="49"/>
        <v>0.6270604907883941</v>
      </c>
      <c r="F841" s="25">
        <f t="shared" si="50"/>
        <v>1199.9999999999998</v>
      </c>
      <c r="G841" s="25">
        <f t="shared" si="51"/>
        <v>2522.1</v>
      </c>
    </row>
    <row r="842" spans="1:7" x14ac:dyDescent="0.2">
      <c r="A842" s="2">
        <v>833</v>
      </c>
      <c r="B842" s="6">
        <v>2042000</v>
      </c>
      <c r="C842" s="7">
        <v>530.91999999999996</v>
      </c>
      <c r="D842" s="24">
        <f t="shared" si="48"/>
        <v>2.0568070519098921E-2</v>
      </c>
      <c r="E842" s="24">
        <f t="shared" si="49"/>
        <v>0</v>
      </c>
      <c r="F842" s="25">
        <f t="shared" si="50"/>
        <v>10.919999999999998</v>
      </c>
      <c r="G842" s="25">
        <f t="shared" si="51"/>
        <v>0</v>
      </c>
    </row>
    <row r="843" spans="1:7" x14ac:dyDescent="0.2">
      <c r="A843" s="2">
        <v>834</v>
      </c>
      <c r="B843" s="6">
        <v>40000000</v>
      </c>
      <c r="C843" s="7">
        <v>7600</v>
      </c>
      <c r="D843" s="24">
        <f t="shared" ref="D843:D906" si="52">MAX(0,MIN(8000000,B843-2000000))/B843</f>
        <v>0.2</v>
      </c>
      <c r="E843" s="24">
        <f t="shared" ref="E843:E906" si="53">MAX(0,MIN(30000000,B843-10000000))/B843</f>
        <v>0.75</v>
      </c>
      <c r="F843" s="25">
        <f t="shared" ref="F843:F906" si="54">+D843*$C843</f>
        <v>1520</v>
      </c>
      <c r="G843" s="25">
        <f t="shared" ref="G843:G906" si="55">+E843*$C843</f>
        <v>5700</v>
      </c>
    </row>
    <row r="844" spans="1:7" x14ac:dyDescent="0.2">
      <c r="A844" s="2">
        <v>835</v>
      </c>
      <c r="B844" s="6">
        <v>40000000</v>
      </c>
      <c r="C844" s="7">
        <v>8800</v>
      </c>
      <c r="D844" s="24">
        <f t="shared" si="52"/>
        <v>0.2</v>
      </c>
      <c r="E844" s="24">
        <f t="shared" si="53"/>
        <v>0.75</v>
      </c>
      <c r="F844" s="25">
        <f t="shared" si="54"/>
        <v>1760</v>
      </c>
      <c r="G844" s="25">
        <f t="shared" si="55"/>
        <v>6600</v>
      </c>
    </row>
    <row r="845" spans="1:7" x14ac:dyDescent="0.2">
      <c r="A845" s="2">
        <v>836</v>
      </c>
      <c r="B845" s="6">
        <v>5478000</v>
      </c>
      <c r="C845" s="7">
        <v>1040.82</v>
      </c>
      <c r="D845" s="24">
        <f t="shared" si="52"/>
        <v>0.63490324936108067</v>
      </c>
      <c r="E845" s="24">
        <f t="shared" si="53"/>
        <v>0</v>
      </c>
      <c r="F845" s="25">
        <f t="shared" si="54"/>
        <v>660.81999999999994</v>
      </c>
      <c r="G845" s="25">
        <f t="shared" si="55"/>
        <v>0</v>
      </c>
    </row>
    <row r="846" spans="1:7" x14ac:dyDescent="0.2">
      <c r="A846" s="2">
        <v>837</v>
      </c>
      <c r="B846" s="6">
        <v>25740000</v>
      </c>
      <c r="C846" s="7">
        <v>7207.2</v>
      </c>
      <c r="D846" s="24">
        <f t="shared" si="52"/>
        <v>0.31080031080031079</v>
      </c>
      <c r="E846" s="24">
        <f t="shared" si="53"/>
        <v>0.61149961149961152</v>
      </c>
      <c r="F846" s="25">
        <f t="shared" si="54"/>
        <v>2240</v>
      </c>
      <c r="G846" s="25">
        <f t="shared" si="55"/>
        <v>4407.2</v>
      </c>
    </row>
    <row r="847" spans="1:7" x14ac:dyDescent="0.2">
      <c r="A847" s="2">
        <v>838</v>
      </c>
      <c r="B847" s="6">
        <v>22879000</v>
      </c>
      <c r="C847" s="7">
        <v>6634.91</v>
      </c>
      <c r="D847" s="24">
        <f t="shared" si="52"/>
        <v>0.3496656322391713</v>
      </c>
      <c r="E847" s="24">
        <f t="shared" si="53"/>
        <v>0.56291795970103586</v>
      </c>
      <c r="F847" s="25">
        <f t="shared" si="54"/>
        <v>2320</v>
      </c>
      <c r="G847" s="25">
        <f t="shared" si="55"/>
        <v>3734.91</v>
      </c>
    </row>
    <row r="848" spans="1:7" x14ac:dyDescent="0.2">
      <c r="A848" s="2">
        <v>839</v>
      </c>
      <c r="B848" s="6">
        <v>9085000</v>
      </c>
      <c r="C848" s="7">
        <v>2634.65</v>
      </c>
      <c r="D848" s="24">
        <f t="shared" si="52"/>
        <v>0.77985690698954324</v>
      </c>
      <c r="E848" s="24">
        <f t="shared" si="53"/>
        <v>0</v>
      </c>
      <c r="F848" s="25">
        <f t="shared" si="54"/>
        <v>2054.65</v>
      </c>
      <c r="G848" s="25">
        <f t="shared" si="55"/>
        <v>0</v>
      </c>
    </row>
    <row r="849" spans="1:7" x14ac:dyDescent="0.2">
      <c r="A849" s="2">
        <v>840</v>
      </c>
      <c r="B849" s="6">
        <v>40000000</v>
      </c>
      <c r="C849" s="7">
        <v>11600</v>
      </c>
      <c r="D849" s="24">
        <f t="shared" si="52"/>
        <v>0.2</v>
      </c>
      <c r="E849" s="24">
        <f t="shared" si="53"/>
        <v>0.75</v>
      </c>
      <c r="F849" s="25">
        <f t="shared" si="54"/>
        <v>2320</v>
      </c>
      <c r="G849" s="25">
        <f t="shared" si="55"/>
        <v>8700</v>
      </c>
    </row>
    <row r="850" spans="1:7" x14ac:dyDescent="0.2">
      <c r="A850" s="2">
        <v>841</v>
      </c>
      <c r="B850" s="6">
        <v>10777000</v>
      </c>
      <c r="C850" s="7">
        <v>2370.94</v>
      </c>
      <c r="D850" s="24">
        <f t="shared" si="52"/>
        <v>0.7423216108378955</v>
      </c>
      <c r="E850" s="24">
        <f t="shared" si="53"/>
        <v>7.2097986452630602E-2</v>
      </c>
      <c r="F850" s="25">
        <f t="shared" si="54"/>
        <v>1760</v>
      </c>
      <c r="G850" s="25">
        <f t="shared" si="55"/>
        <v>170.94</v>
      </c>
    </row>
    <row r="851" spans="1:7" x14ac:dyDescent="0.2">
      <c r="A851" s="2">
        <v>842</v>
      </c>
      <c r="B851" s="6">
        <v>19540000</v>
      </c>
      <c r="C851" s="7">
        <v>3126.4</v>
      </c>
      <c r="D851" s="24">
        <f t="shared" si="52"/>
        <v>0.40941658137154557</v>
      </c>
      <c r="E851" s="24">
        <f t="shared" si="53"/>
        <v>0.48822927328556809</v>
      </c>
      <c r="F851" s="25">
        <f t="shared" si="54"/>
        <v>1280.0000000000002</v>
      </c>
      <c r="G851" s="25">
        <f t="shared" si="55"/>
        <v>1526.4</v>
      </c>
    </row>
    <row r="852" spans="1:7" x14ac:dyDescent="0.2">
      <c r="A852" s="2">
        <v>843</v>
      </c>
      <c r="B852" s="6">
        <v>1912000</v>
      </c>
      <c r="C852" s="7">
        <v>497.12</v>
      </c>
      <c r="D852" s="24">
        <f t="shared" si="52"/>
        <v>0</v>
      </c>
      <c r="E852" s="24">
        <f t="shared" si="53"/>
        <v>0</v>
      </c>
      <c r="F852" s="25">
        <f t="shared" si="54"/>
        <v>0</v>
      </c>
      <c r="G852" s="25">
        <f t="shared" si="55"/>
        <v>0</v>
      </c>
    </row>
    <row r="853" spans="1:7" x14ac:dyDescent="0.2">
      <c r="A853" s="2">
        <v>844</v>
      </c>
      <c r="B853" s="6">
        <v>3068000</v>
      </c>
      <c r="C853" s="7">
        <v>859.04</v>
      </c>
      <c r="D853" s="24">
        <f t="shared" si="52"/>
        <v>0.34810951760104303</v>
      </c>
      <c r="E853" s="24">
        <f t="shared" si="53"/>
        <v>0</v>
      </c>
      <c r="F853" s="25">
        <f t="shared" si="54"/>
        <v>299.03999999999996</v>
      </c>
      <c r="G853" s="25">
        <f t="shared" si="55"/>
        <v>0</v>
      </c>
    </row>
    <row r="854" spans="1:7" x14ac:dyDescent="0.2">
      <c r="A854" s="2">
        <v>845</v>
      </c>
      <c r="B854" s="6">
        <v>21143000</v>
      </c>
      <c r="C854" s="7">
        <v>3805.74</v>
      </c>
      <c r="D854" s="24">
        <f t="shared" si="52"/>
        <v>0.37837582178498796</v>
      </c>
      <c r="E854" s="24">
        <f t="shared" si="53"/>
        <v>0.5270302227687651</v>
      </c>
      <c r="F854" s="25">
        <f t="shared" si="54"/>
        <v>1440</v>
      </c>
      <c r="G854" s="25">
        <f t="shared" si="55"/>
        <v>2005.74</v>
      </c>
    </row>
    <row r="855" spans="1:7" x14ac:dyDescent="0.2">
      <c r="A855" s="2">
        <v>846</v>
      </c>
      <c r="B855" s="6">
        <v>36591000</v>
      </c>
      <c r="C855" s="7">
        <v>6586.38</v>
      </c>
      <c r="D855" s="24">
        <f t="shared" si="52"/>
        <v>0.21863299718510015</v>
      </c>
      <c r="E855" s="24">
        <f t="shared" si="53"/>
        <v>0.72670875351862485</v>
      </c>
      <c r="F855" s="25">
        <f t="shared" si="54"/>
        <v>1440</v>
      </c>
      <c r="G855" s="25">
        <f t="shared" si="55"/>
        <v>4786.38</v>
      </c>
    </row>
    <row r="856" spans="1:7" x14ac:dyDescent="0.2">
      <c r="A856" s="2">
        <v>847</v>
      </c>
      <c r="B856" s="6">
        <v>800000</v>
      </c>
      <c r="C856" s="7">
        <v>112</v>
      </c>
      <c r="D856" s="24">
        <f t="shared" si="52"/>
        <v>0</v>
      </c>
      <c r="E856" s="24">
        <f t="shared" si="53"/>
        <v>0</v>
      </c>
      <c r="F856" s="25">
        <f t="shared" si="54"/>
        <v>0</v>
      </c>
      <c r="G856" s="25">
        <f t="shared" si="55"/>
        <v>0</v>
      </c>
    </row>
    <row r="857" spans="1:7" x14ac:dyDescent="0.2">
      <c r="A857" s="2">
        <v>848</v>
      </c>
      <c r="B857" s="6">
        <v>14697000</v>
      </c>
      <c r="C857" s="7">
        <v>3674.25</v>
      </c>
      <c r="D857" s="24">
        <f t="shared" si="52"/>
        <v>0.54432877457984619</v>
      </c>
      <c r="E857" s="24">
        <f t="shared" si="53"/>
        <v>0.31958903177519221</v>
      </c>
      <c r="F857" s="25">
        <f t="shared" si="54"/>
        <v>1999.9999999999998</v>
      </c>
      <c r="G857" s="25">
        <f t="shared" si="55"/>
        <v>1174.25</v>
      </c>
    </row>
    <row r="858" spans="1:7" x14ac:dyDescent="0.2">
      <c r="A858" s="2">
        <v>849</v>
      </c>
      <c r="B858" s="6">
        <v>26288000</v>
      </c>
      <c r="C858" s="7">
        <v>4206.08</v>
      </c>
      <c r="D858" s="24">
        <f t="shared" si="52"/>
        <v>0.30432136335970783</v>
      </c>
      <c r="E858" s="24">
        <f t="shared" si="53"/>
        <v>0.61959829580036518</v>
      </c>
      <c r="F858" s="25">
        <f t="shared" si="54"/>
        <v>1280</v>
      </c>
      <c r="G858" s="25">
        <f t="shared" si="55"/>
        <v>2606.08</v>
      </c>
    </row>
    <row r="859" spans="1:7" x14ac:dyDescent="0.2">
      <c r="A859" s="2">
        <v>850</v>
      </c>
      <c r="B859" s="6">
        <v>6425000</v>
      </c>
      <c r="C859" s="7">
        <v>1670.5</v>
      </c>
      <c r="D859" s="24">
        <f t="shared" si="52"/>
        <v>0.68871595330739299</v>
      </c>
      <c r="E859" s="24">
        <f t="shared" si="53"/>
        <v>0</v>
      </c>
      <c r="F859" s="25">
        <f t="shared" si="54"/>
        <v>1150.5</v>
      </c>
      <c r="G859" s="25">
        <f t="shared" si="55"/>
        <v>0</v>
      </c>
    </row>
    <row r="860" spans="1:7" x14ac:dyDescent="0.2">
      <c r="A860" s="2">
        <v>851</v>
      </c>
      <c r="B860" s="6">
        <v>17944000</v>
      </c>
      <c r="C860" s="7">
        <v>2512.16</v>
      </c>
      <c r="D860" s="24">
        <f t="shared" si="52"/>
        <v>0.44583147570218457</v>
      </c>
      <c r="E860" s="24">
        <f t="shared" si="53"/>
        <v>0.44271065537226928</v>
      </c>
      <c r="F860" s="25">
        <f t="shared" si="54"/>
        <v>1120</v>
      </c>
      <c r="G860" s="25">
        <f t="shared" si="55"/>
        <v>1112.1599999999999</v>
      </c>
    </row>
    <row r="861" spans="1:7" x14ac:dyDescent="0.2">
      <c r="A861" s="2">
        <v>852</v>
      </c>
      <c r="B861" s="6">
        <v>40000000</v>
      </c>
      <c r="C861" s="7">
        <v>6400</v>
      </c>
      <c r="D861" s="24">
        <f t="shared" si="52"/>
        <v>0.2</v>
      </c>
      <c r="E861" s="24">
        <f t="shared" si="53"/>
        <v>0.75</v>
      </c>
      <c r="F861" s="25">
        <f t="shared" si="54"/>
        <v>1280</v>
      </c>
      <c r="G861" s="25">
        <f t="shared" si="55"/>
        <v>4800</v>
      </c>
    </row>
    <row r="862" spans="1:7" x14ac:dyDescent="0.2">
      <c r="A862" s="2">
        <v>853</v>
      </c>
      <c r="B862" s="6">
        <v>40000000</v>
      </c>
      <c r="C862" s="7">
        <v>11200</v>
      </c>
      <c r="D862" s="24">
        <f t="shared" si="52"/>
        <v>0.2</v>
      </c>
      <c r="E862" s="24">
        <f t="shared" si="53"/>
        <v>0.75</v>
      </c>
      <c r="F862" s="25">
        <f t="shared" si="54"/>
        <v>2240</v>
      </c>
      <c r="G862" s="25">
        <f t="shared" si="55"/>
        <v>8400</v>
      </c>
    </row>
    <row r="863" spans="1:7" x14ac:dyDescent="0.2">
      <c r="A863" s="2">
        <v>854</v>
      </c>
      <c r="B863" s="6">
        <v>13186000</v>
      </c>
      <c r="C863" s="7">
        <v>1714.18</v>
      </c>
      <c r="D863" s="24">
        <f t="shared" si="52"/>
        <v>0.60670408008493859</v>
      </c>
      <c r="E863" s="24">
        <f t="shared" si="53"/>
        <v>0.24161989989382679</v>
      </c>
      <c r="F863" s="25">
        <f t="shared" si="54"/>
        <v>1040</v>
      </c>
      <c r="G863" s="25">
        <f t="shared" si="55"/>
        <v>414.18</v>
      </c>
    </row>
    <row r="864" spans="1:7" x14ac:dyDescent="0.2">
      <c r="A864" s="2">
        <v>855</v>
      </c>
      <c r="B864" s="6">
        <v>19368000</v>
      </c>
      <c r="C864" s="7">
        <v>2517.84</v>
      </c>
      <c r="D864" s="24">
        <f t="shared" si="52"/>
        <v>0.41305245766212306</v>
      </c>
      <c r="E864" s="24">
        <f t="shared" si="53"/>
        <v>0.48368442792234612</v>
      </c>
      <c r="F864" s="25">
        <f t="shared" si="54"/>
        <v>1040</v>
      </c>
      <c r="G864" s="25">
        <f t="shared" si="55"/>
        <v>1217.8399999999999</v>
      </c>
    </row>
    <row r="865" spans="1:7" x14ac:dyDescent="0.2">
      <c r="A865" s="2">
        <v>856</v>
      </c>
      <c r="B865" s="6">
        <v>1835000</v>
      </c>
      <c r="C865" s="7">
        <v>440.4</v>
      </c>
      <c r="D865" s="24">
        <f t="shared" si="52"/>
        <v>0</v>
      </c>
      <c r="E865" s="24">
        <f t="shared" si="53"/>
        <v>0</v>
      </c>
      <c r="F865" s="25">
        <f t="shared" si="54"/>
        <v>0</v>
      </c>
      <c r="G865" s="25">
        <f t="shared" si="55"/>
        <v>0</v>
      </c>
    </row>
    <row r="866" spans="1:7" x14ac:dyDescent="0.2">
      <c r="A866" s="2">
        <v>857</v>
      </c>
      <c r="B866" s="6">
        <v>800000</v>
      </c>
      <c r="C866" s="7">
        <v>232</v>
      </c>
      <c r="D866" s="24">
        <f t="shared" si="52"/>
        <v>0</v>
      </c>
      <c r="E866" s="24">
        <f t="shared" si="53"/>
        <v>0</v>
      </c>
      <c r="F866" s="25">
        <f t="shared" si="54"/>
        <v>0</v>
      </c>
      <c r="G866" s="25">
        <f t="shared" si="55"/>
        <v>0</v>
      </c>
    </row>
    <row r="867" spans="1:7" x14ac:dyDescent="0.2">
      <c r="A867" s="2">
        <v>858</v>
      </c>
      <c r="B867" s="6">
        <v>4950000</v>
      </c>
      <c r="C867" s="7">
        <v>1287</v>
      </c>
      <c r="D867" s="24">
        <f t="shared" si="52"/>
        <v>0.59595959595959591</v>
      </c>
      <c r="E867" s="24">
        <f t="shared" si="53"/>
        <v>0</v>
      </c>
      <c r="F867" s="25">
        <f t="shared" si="54"/>
        <v>766.99999999999989</v>
      </c>
      <c r="G867" s="25">
        <f t="shared" si="55"/>
        <v>0</v>
      </c>
    </row>
    <row r="868" spans="1:7" x14ac:dyDescent="0.2">
      <c r="A868" s="2">
        <v>859</v>
      </c>
      <c r="B868" s="6">
        <v>39625000</v>
      </c>
      <c r="C868" s="7">
        <v>8321.25</v>
      </c>
      <c r="D868" s="24">
        <f t="shared" si="52"/>
        <v>0.20189274447949526</v>
      </c>
      <c r="E868" s="24">
        <f t="shared" si="53"/>
        <v>0.74763406940063093</v>
      </c>
      <c r="F868" s="25">
        <f t="shared" si="54"/>
        <v>1680</v>
      </c>
      <c r="G868" s="25">
        <f t="shared" si="55"/>
        <v>6221.25</v>
      </c>
    </row>
    <row r="869" spans="1:7" x14ac:dyDescent="0.2">
      <c r="A869" s="2">
        <v>860</v>
      </c>
      <c r="B869" s="6">
        <v>36460000</v>
      </c>
      <c r="C869" s="7">
        <v>9115</v>
      </c>
      <c r="D869" s="24">
        <f t="shared" si="52"/>
        <v>0.21941854086670323</v>
      </c>
      <c r="E869" s="24">
        <f t="shared" si="53"/>
        <v>0.72572682391662091</v>
      </c>
      <c r="F869" s="25">
        <f t="shared" si="54"/>
        <v>2000</v>
      </c>
      <c r="G869" s="25">
        <f t="shared" si="55"/>
        <v>6615</v>
      </c>
    </row>
    <row r="870" spans="1:7" x14ac:dyDescent="0.2">
      <c r="A870" s="2">
        <v>861</v>
      </c>
      <c r="B870" s="6">
        <v>5551000</v>
      </c>
      <c r="C870" s="7">
        <v>1332.24</v>
      </c>
      <c r="D870" s="24">
        <f t="shared" si="52"/>
        <v>0.63970455773734458</v>
      </c>
      <c r="E870" s="24">
        <f t="shared" si="53"/>
        <v>0</v>
      </c>
      <c r="F870" s="25">
        <f t="shared" si="54"/>
        <v>852.2399999999999</v>
      </c>
      <c r="G870" s="25">
        <f t="shared" si="55"/>
        <v>0</v>
      </c>
    </row>
    <row r="871" spans="1:7" x14ac:dyDescent="0.2">
      <c r="A871" s="2">
        <v>862</v>
      </c>
      <c r="B871" s="6">
        <v>35752000</v>
      </c>
      <c r="C871" s="7">
        <v>5005.28</v>
      </c>
      <c r="D871" s="24">
        <f t="shared" si="52"/>
        <v>0.22376370552696354</v>
      </c>
      <c r="E871" s="24">
        <f t="shared" si="53"/>
        <v>0.72029536809129557</v>
      </c>
      <c r="F871" s="25">
        <f t="shared" si="54"/>
        <v>1120</v>
      </c>
      <c r="G871" s="25">
        <f t="shared" si="55"/>
        <v>3605.2799999999997</v>
      </c>
    </row>
    <row r="872" spans="1:7" x14ac:dyDescent="0.2">
      <c r="A872" s="2">
        <v>863</v>
      </c>
      <c r="B872" s="6">
        <v>800000</v>
      </c>
      <c r="C872" s="7">
        <v>200</v>
      </c>
      <c r="D872" s="24">
        <f t="shared" si="52"/>
        <v>0</v>
      </c>
      <c r="E872" s="24">
        <f t="shared" si="53"/>
        <v>0</v>
      </c>
      <c r="F872" s="25">
        <f t="shared" si="54"/>
        <v>0</v>
      </c>
      <c r="G872" s="25">
        <f t="shared" si="55"/>
        <v>0</v>
      </c>
    </row>
    <row r="873" spans="1:7" x14ac:dyDescent="0.2">
      <c r="A873" s="2">
        <v>864</v>
      </c>
      <c r="B873" s="6">
        <v>28433000</v>
      </c>
      <c r="C873" s="7">
        <v>7392.58</v>
      </c>
      <c r="D873" s="24">
        <f t="shared" si="52"/>
        <v>0.28136320472690185</v>
      </c>
      <c r="E873" s="24">
        <f t="shared" si="53"/>
        <v>0.64829599409137273</v>
      </c>
      <c r="F873" s="25">
        <f t="shared" si="54"/>
        <v>2080</v>
      </c>
      <c r="G873" s="25">
        <f t="shared" si="55"/>
        <v>4792.58</v>
      </c>
    </row>
    <row r="874" spans="1:7" x14ac:dyDescent="0.2">
      <c r="A874" s="2">
        <v>865</v>
      </c>
      <c r="B874" s="6">
        <v>16533000</v>
      </c>
      <c r="C874" s="7">
        <v>3637.26</v>
      </c>
      <c r="D874" s="24">
        <f t="shared" si="52"/>
        <v>0.48388072340168148</v>
      </c>
      <c r="E874" s="24">
        <f t="shared" si="53"/>
        <v>0.39514909574789814</v>
      </c>
      <c r="F874" s="25">
        <f t="shared" si="54"/>
        <v>1760</v>
      </c>
      <c r="G874" s="25">
        <f t="shared" si="55"/>
        <v>1437.26</v>
      </c>
    </row>
    <row r="875" spans="1:7" x14ac:dyDescent="0.2">
      <c r="A875" s="2">
        <v>866</v>
      </c>
      <c r="B875" s="6">
        <v>40000000</v>
      </c>
      <c r="C875" s="7">
        <v>10000</v>
      </c>
      <c r="D875" s="24">
        <f t="shared" si="52"/>
        <v>0.2</v>
      </c>
      <c r="E875" s="24">
        <f t="shared" si="53"/>
        <v>0.75</v>
      </c>
      <c r="F875" s="25">
        <f t="shared" si="54"/>
        <v>2000</v>
      </c>
      <c r="G875" s="25">
        <f t="shared" si="55"/>
        <v>7500</v>
      </c>
    </row>
    <row r="876" spans="1:7" x14ac:dyDescent="0.2">
      <c r="A876" s="2">
        <v>867</v>
      </c>
      <c r="B876" s="6">
        <v>29119000</v>
      </c>
      <c r="C876" s="7">
        <v>9026.89</v>
      </c>
      <c r="D876" s="24">
        <f t="shared" si="52"/>
        <v>0.2747347092963357</v>
      </c>
      <c r="E876" s="24">
        <f t="shared" si="53"/>
        <v>0.65658161337958032</v>
      </c>
      <c r="F876" s="25">
        <f t="shared" si="54"/>
        <v>2479.9999999999995</v>
      </c>
      <c r="G876" s="25">
        <f t="shared" si="55"/>
        <v>5926.8899999999994</v>
      </c>
    </row>
    <row r="877" spans="1:7" x14ac:dyDescent="0.2">
      <c r="A877" s="2">
        <v>868</v>
      </c>
      <c r="B877" s="6">
        <v>25686000</v>
      </c>
      <c r="C877" s="7">
        <v>3339.18</v>
      </c>
      <c r="D877" s="24">
        <f t="shared" si="52"/>
        <v>0.31145371019232265</v>
      </c>
      <c r="E877" s="24">
        <f t="shared" si="53"/>
        <v>0.61068286225959667</v>
      </c>
      <c r="F877" s="25">
        <f t="shared" si="54"/>
        <v>1040</v>
      </c>
      <c r="G877" s="25">
        <f t="shared" si="55"/>
        <v>2039.1799999999998</v>
      </c>
    </row>
    <row r="878" spans="1:7" x14ac:dyDescent="0.2">
      <c r="A878" s="2">
        <v>869</v>
      </c>
      <c r="B878" s="6">
        <v>800000</v>
      </c>
      <c r="C878" s="7">
        <v>128</v>
      </c>
      <c r="D878" s="24">
        <f t="shared" si="52"/>
        <v>0</v>
      </c>
      <c r="E878" s="24">
        <f t="shared" si="53"/>
        <v>0</v>
      </c>
      <c r="F878" s="25">
        <f t="shared" si="54"/>
        <v>0</v>
      </c>
      <c r="G878" s="25">
        <f t="shared" si="55"/>
        <v>0</v>
      </c>
    </row>
    <row r="879" spans="1:7" x14ac:dyDescent="0.2">
      <c r="A879" s="2">
        <v>870</v>
      </c>
      <c r="B879" s="6">
        <v>1171000</v>
      </c>
      <c r="C879" s="7">
        <v>245.91</v>
      </c>
      <c r="D879" s="24">
        <f t="shared" si="52"/>
        <v>0</v>
      </c>
      <c r="E879" s="24">
        <f t="shared" si="53"/>
        <v>0</v>
      </c>
      <c r="F879" s="25">
        <f t="shared" si="54"/>
        <v>0</v>
      </c>
      <c r="G879" s="25">
        <f t="shared" si="55"/>
        <v>0</v>
      </c>
    </row>
    <row r="880" spans="1:7" x14ac:dyDescent="0.2">
      <c r="A880" s="2">
        <v>871</v>
      </c>
      <c r="B880" s="6">
        <v>24018000</v>
      </c>
      <c r="C880" s="7">
        <v>3602.7</v>
      </c>
      <c r="D880" s="24">
        <f t="shared" si="52"/>
        <v>0.33308352069281372</v>
      </c>
      <c r="E880" s="24">
        <f t="shared" si="53"/>
        <v>0.58364559913398284</v>
      </c>
      <c r="F880" s="25">
        <f t="shared" si="54"/>
        <v>1200</v>
      </c>
      <c r="G880" s="25">
        <f t="shared" si="55"/>
        <v>2102.6999999999998</v>
      </c>
    </row>
    <row r="881" spans="1:7" x14ac:dyDescent="0.2">
      <c r="A881" s="2">
        <v>872</v>
      </c>
      <c r="B881" s="6">
        <v>12336000</v>
      </c>
      <c r="C881" s="7">
        <v>2343.84</v>
      </c>
      <c r="D881" s="24">
        <f t="shared" si="52"/>
        <v>0.64850843060959795</v>
      </c>
      <c r="E881" s="24">
        <f t="shared" si="53"/>
        <v>0.18936446173800259</v>
      </c>
      <c r="F881" s="25">
        <f t="shared" si="54"/>
        <v>1520.0000000000002</v>
      </c>
      <c r="G881" s="25">
        <f t="shared" si="55"/>
        <v>443.84000000000003</v>
      </c>
    </row>
    <row r="882" spans="1:7" x14ac:dyDescent="0.2">
      <c r="A882" s="2">
        <v>873</v>
      </c>
      <c r="B882" s="6">
        <v>800000</v>
      </c>
      <c r="C882" s="7">
        <v>192</v>
      </c>
      <c r="D882" s="24">
        <f t="shared" si="52"/>
        <v>0</v>
      </c>
      <c r="E882" s="24">
        <f t="shared" si="53"/>
        <v>0</v>
      </c>
      <c r="F882" s="25">
        <f t="shared" si="54"/>
        <v>0</v>
      </c>
      <c r="G882" s="25">
        <f t="shared" si="55"/>
        <v>0</v>
      </c>
    </row>
    <row r="883" spans="1:7" x14ac:dyDescent="0.2">
      <c r="A883" s="2">
        <v>874</v>
      </c>
      <c r="B883" s="6">
        <v>800000</v>
      </c>
      <c r="C883" s="7">
        <v>176</v>
      </c>
      <c r="D883" s="24">
        <f t="shared" si="52"/>
        <v>0</v>
      </c>
      <c r="E883" s="24">
        <f t="shared" si="53"/>
        <v>0</v>
      </c>
      <c r="F883" s="25">
        <f t="shared" si="54"/>
        <v>0</v>
      </c>
      <c r="G883" s="25">
        <f t="shared" si="55"/>
        <v>0</v>
      </c>
    </row>
    <row r="884" spans="1:7" x14ac:dyDescent="0.2">
      <c r="A884" s="2">
        <v>875</v>
      </c>
      <c r="B884" s="6">
        <v>800000</v>
      </c>
      <c r="C884" s="7">
        <v>248</v>
      </c>
      <c r="D884" s="24">
        <f t="shared" si="52"/>
        <v>0</v>
      </c>
      <c r="E884" s="24">
        <f t="shared" si="53"/>
        <v>0</v>
      </c>
      <c r="F884" s="25">
        <f t="shared" si="54"/>
        <v>0</v>
      </c>
      <c r="G884" s="25">
        <f t="shared" si="55"/>
        <v>0</v>
      </c>
    </row>
    <row r="885" spans="1:7" x14ac:dyDescent="0.2">
      <c r="A885" s="2">
        <v>876</v>
      </c>
      <c r="B885" s="6">
        <v>1792000</v>
      </c>
      <c r="C885" s="7">
        <v>430.08</v>
      </c>
      <c r="D885" s="24">
        <f t="shared" si="52"/>
        <v>0</v>
      </c>
      <c r="E885" s="24">
        <f t="shared" si="53"/>
        <v>0</v>
      </c>
      <c r="F885" s="25">
        <f t="shared" si="54"/>
        <v>0</v>
      </c>
      <c r="G885" s="25">
        <f t="shared" si="55"/>
        <v>0</v>
      </c>
    </row>
    <row r="886" spans="1:7" x14ac:dyDescent="0.2">
      <c r="A886" s="2">
        <v>877</v>
      </c>
      <c r="B886" s="6">
        <v>4637000</v>
      </c>
      <c r="C886" s="7">
        <v>1159.25</v>
      </c>
      <c r="D886" s="24">
        <f t="shared" si="52"/>
        <v>0.56868665085184389</v>
      </c>
      <c r="E886" s="24">
        <f t="shared" si="53"/>
        <v>0</v>
      </c>
      <c r="F886" s="25">
        <f t="shared" si="54"/>
        <v>659.25</v>
      </c>
      <c r="G886" s="25">
        <f t="shared" si="55"/>
        <v>0</v>
      </c>
    </row>
    <row r="887" spans="1:7" x14ac:dyDescent="0.2">
      <c r="A887" s="2">
        <v>878</v>
      </c>
      <c r="B887" s="6">
        <v>12913000</v>
      </c>
      <c r="C887" s="7">
        <v>1936.95</v>
      </c>
      <c r="D887" s="24">
        <f t="shared" si="52"/>
        <v>0.61953070549059086</v>
      </c>
      <c r="E887" s="24">
        <f t="shared" si="53"/>
        <v>0.2255866181367614</v>
      </c>
      <c r="F887" s="25">
        <f t="shared" si="54"/>
        <v>1200</v>
      </c>
      <c r="G887" s="25">
        <f t="shared" si="55"/>
        <v>436.95</v>
      </c>
    </row>
    <row r="888" spans="1:7" x14ac:dyDescent="0.2">
      <c r="A888" s="2">
        <v>879</v>
      </c>
      <c r="B888" s="6">
        <v>5055000</v>
      </c>
      <c r="C888" s="7">
        <v>1465.95</v>
      </c>
      <c r="D888" s="24">
        <f t="shared" si="52"/>
        <v>0.60435212660731952</v>
      </c>
      <c r="E888" s="24">
        <f t="shared" si="53"/>
        <v>0</v>
      </c>
      <c r="F888" s="25">
        <f t="shared" si="54"/>
        <v>885.95</v>
      </c>
      <c r="G888" s="25">
        <f t="shared" si="55"/>
        <v>0</v>
      </c>
    </row>
    <row r="889" spans="1:7" x14ac:dyDescent="0.2">
      <c r="A889" s="2">
        <v>880</v>
      </c>
      <c r="B889" s="6">
        <v>4597000</v>
      </c>
      <c r="C889" s="7">
        <v>1379.1</v>
      </c>
      <c r="D889" s="24">
        <f t="shared" si="52"/>
        <v>0.56493365238198823</v>
      </c>
      <c r="E889" s="24">
        <f t="shared" si="53"/>
        <v>0</v>
      </c>
      <c r="F889" s="25">
        <f t="shared" si="54"/>
        <v>779.09999999999991</v>
      </c>
      <c r="G889" s="25">
        <f t="shared" si="55"/>
        <v>0</v>
      </c>
    </row>
    <row r="890" spans="1:7" x14ac:dyDescent="0.2">
      <c r="A890" s="2">
        <v>881</v>
      </c>
      <c r="B890" s="6">
        <v>19722000</v>
      </c>
      <c r="C890" s="7">
        <v>5916.6</v>
      </c>
      <c r="D890" s="24">
        <f t="shared" si="52"/>
        <v>0.40563837339012271</v>
      </c>
      <c r="E890" s="24">
        <f t="shared" si="53"/>
        <v>0.4929520332623466</v>
      </c>
      <c r="F890" s="25">
        <f t="shared" si="54"/>
        <v>2400</v>
      </c>
      <c r="G890" s="25">
        <f t="shared" si="55"/>
        <v>2916.6</v>
      </c>
    </row>
    <row r="891" spans="1:7" x14ac:dyDescent="0.2">
      <c r="A891" s="2">
        <v>882</v>
      </c>
      <c r="B891" s="6">
        <v>800000</v>
      </c>
      <c r="C891" s="7">
        <v>176</v>
      </c>
      <c r="D891" s="24">
        <f t="shared" si="52"/>
        <v>0</v>
      </c>
      <c r="E891" s="24">
        <f t="shared" si="53"/>
        <v>0</v>
      </c>
      <c r="F891" s="25">
        <f t="shared" si="54"/>
        <v>0</v>
      </c>
      <c r="G891" s="25">
        <f t="shared" si="55"/>
        <v>0</v>
      </c>
    </row>
    <row r="892" spans="1:7" x14ac:dyDescent="0.2">
      <c r="A892" s="2">
        <v>883</v>
      </c>
      <c r="B892" s="6">
        <v>12506000</v>
      </c>
      <c r="C892" s="7">
        <v>2501.1999999999998</v>
      </c>
      <c r="D892" s="24">
        <f t="shared" si="52"/>
        <v>0.63969294738525506</v>
      </c>
      <c r="E892" s="24">
        <f t="shared" si="53"/>
        <v>0.20038381576843114</v>
      </c>
      <c r="F892" s="25">
        <f t="shared" si="54"/>
        <v>1599.9999999999998</v>
      </c>
      <c r="G892" s="25">
        <f t="shared" si="55"/>
        <v>501.19999999999993</v>
      </c>
    </row>
    <row r="893" spans="1:7" x14ac:dyDescent="0.2">
      <c r="A893" s="2">
        <v>884</v>
      </c>
      <c r="B893" s="6">
        <v>36278000</v>
      </c>
      <c r="C893" s="7">
        <v>8706.7199999999993</v>
      </c>
      <c r="D893" s="24">
        <f t="shared" si="52"/>
        <v>0.22051932300567836</v>
      </c>
      <c r="E893" s="24">
        <f t="shared" si="53"/>
        <v>0.72435084624290202</v>
      </c>
      <c r="F893" s="25">
        <f t="shared" si="54"/>
        <v>1919.9999999999998</v>
      </c>
      <c r="G893" s="25">
        <f t="shared" si="55"/>
        <v>6306.7199999999993</v>
      </c>
    </row>
    <row r="894" spans="1:7" x14ac:dyDescent="0.2">
      <c r="A894" s="2">
        <v>885</v>
      </c>
      <c r="B894" s="6">
        <v>9733000</v>
      </c>
      <c r="C894" s="7">
        <v>2141.2600000000002</v>
      </c>
      <c r="D894" s="24">
        <f t="shared" si="52"/>
        <v>0.79451351073666909</v>
      </c>
      <c r="E894" s="24">
        <f t="shared" si="53"/>
        <v>0</v>
      </c>
      <c r="F894" s="25">
        <f t="shared" si="54"/>
        <v>1701.2600000000002</v>
      </c>
      <c r="G894" s="25">
        <f t="shared" si="55"/>
        <v>0</v>
      </c>
    </row>
    <row r="895" spans="1:7" x14ac:dyDescent="0.2">
      <c r="A895" s="2">
        <v>886</v>
      </c>
      <c r="B895" s="6">
        <v>6037000</v>
      </c>
      <c r="C895" s="7">
        <v>845.18</v>
      </c>
      <c r="D895" s="24">
        <f t="shared" si="52"/>
        <v>0.66870962398542322</v>
      </c>
      <c r="E895" s="24">
        <f t="shared" si="53"/>
        <v>0</v>
      </c>
      <c r="F895" s="25">
        <f t="shared" si="54"/>
        <v>565.17999999999995</v>
      </c>
      <c r="G895" s="25">
        <f t="shared" si="55"/>
        <v>0</v>
      </c>
    </row>
    <row r="896" spans="1:7" x14ac:dyDescent="0.2">
      <c r="A896" s="2">
        <v>887</v>
      </c>
      <c r="B896" s="6">
        <v>30708000</v>
      </c>
      <c r="C896" s="7">
        <v>6448.68</v>
      </c>
      <c r="D896" s="24">
        <f t="shared" si="52"/>
        <v>0.26051843167904132</v>
      </c>
      <c r="E896" s="24">
        <f t="shared" si="53"/>
        <v>0.67435196040119838</v>
      </c>
      <c r="F896" s="25">
        <f t="shared" si="54"/>
        <v>1680.0000000000002</v>
      </c>
      <c r="G896" s="25">
        <f t="shared" si="55"/>
        <v>4348.68</v>
      </c>
    </row>
    <row r="897" spans="1:7" x14ac:dyDescent="0.2">
      <c r="A897" s="2">
        <v>888</v>
      </c>
      <c r="B897" s="6">
        <v>40000000</v>
      </c>
      <c r="C897" s="7">
        <v>9600</v>
      </c>
      <c r="D897" s="24">
        <f t="shared" si="52"/>
        <v>0.2</v>
      </c>
      <c r="E897" s="24">
        <f t="shared" si="53"/>
        <v>0.75</v>
      </c>
      <c r="F897" s="25">
        <f t="shared" si="54"/>
        <v>1920</v>
      </c>
      <c r="G897" s="25">
        <f t="shared" si="55"/>
        <v>7200</v>
      </c>
    </row>
    <row r="898" spans="1:7" x14ac:dyDescent="0.2">
      <c r="A898" s="2">
        <v>889</v>
      </c>
      <c r="B898" s="6">
        <v>800000</v>
      </c>
      <c r="C898" s="7">
        <v>112</v>
      </c>
      <c r="D898" s="24">
        <f t="shared" si="52"/>
        <v>0</v>
      </c>
      <c r="E898" s="24">
        <f t="shared" si="53"/>
        <v>0</v>
      </c>
      <c r="F898" s="25">
        <f t="shared" si="54"/>
        <v>0</v>
      </c>
      <c r="G898" s="25">
        <f t="shared" si="55"/>
        <v>0</v>
      </c>
    </row>
    <row r="899" spans="1:7" x14ac:dyDescent="0.2">
      <c r="A899" s="2">
        <v>890</v>
      </c>
      <c r="B899" s="6">
        <v>2729000</v>
      </c>
      <c r="C899" s="7">
        <v>491.22</v>
      </c>
      <c r="D899" s="24">
        <f t="shared" si="52"/>
        <v>0.26713081714913889</v>
      </c>
      <c r="E899" s="24">
        <f t="shared" si="53"/>
        <v>0</v>
      </c>
      <c r="F899" s="25">
        <f t="shared" si="54"/>
        <v>131.22</v>
      </c>
      <c r="G899" s="25">
        <f t="shared" si="55"/>
        <v>0</v>
      </c>
    </row>
    <row r="900" spans="1:7" x14ac:dyDescent="0.2">
      <c r="A900" s="2">
        <v>891</v>
      </c>
      <c r="B900" s="6">
        <v>2917000</v>
      </c>
      <c r="C900" s="7">
        <v>729.25</v>
      </c>
      <c r="D900" s="24">
        <f t="shared" si="52"/>
        <v>0.31436407267740829</v>
      </c>
      <c r="E900" s="24">
        <f t="shared" si="53"/>
        <v>0</v>
      </c>
      <c r="F900" s="25">
        <f t="shared" si="54"/>
        <v>229.25</v>
      </c>
      <c r="G900" s="25">
        <f t="shared" si="55"/>
        <v>0</v>
      </c>
    </row>
    <row r="901" spans="1:7" x14ac:dyDescent="0.2">
      <c r="A901" s="2">
        <v>892</v>
      </c>
      <c r="B901" s="6">
        <v>31851000</v>
      </c>
      <c r="C901" s="7">
        <v>4140.63</v>
      </c>
      <c r="D901" s="24">
        <f t="shared" si="52"/>
        <v>0.25116950802172616</v>
      </c>
      <c r="E901" s="24">
        <f t="shared" si="53"/>
        <v>0.68603811497284228</v>
      </c>
      <c r="F901" s="25">
        <f t="shared" si="54"/>
        <v>1040</v>
      </c>
      <c r="G901" s="25">
        <f t="shared" si="55"/>
        <v>2840.63</v>
      </c>
    </row>
    <row r="902" spans="1:7" x14ac:dyDescent="0.2">
      <c r="A902" s="2">
        <v>893</v>
      </c>
      <c r="B902" s="6">
        <v>11156000</v>
      </c>
      <c r="C902" s="7">
        <v>3123.68</v>
      </c>
      <c r="D902" s="24">
        <f t="shared" si="52"/>
        <v>0.71710290426676226</v>
      </c>
      <c r="E902" s="24">
        <f t="shared" si="53"/>
        <v>0.10362136966654716</v>
      </c>
      <c r="F902" s="25">
        <f t="shared" si="54"/>
        <v>2240</v>
      </c>
      <c r="G902" s="25">
        <f t="shared" si="55"/>
        <v>323.68</v>
      </c>
    </row>
    <row r="903" spans="1:7" x14ac:dyDescent="0.2">
      <c r="A903" s="2">
        <v>894</v>
      </c>
      <c r="B903" s="6">
        <v>40000000</v>
      </c>
      <c r="C903" s="7">
        <v>8800</v>
      </c>
      <c r="D903" s="24">
        <f t="shared" si="52"/>
        <v>0.2</v>
      </c>
      <c r="E903" s="24">
        <f t="shared" si="53"/>
        <v>0.75</v>
      </c>
      <c r="F903" s="25">
        <f t="shared" si="54"/>
        <v>1760</v>
      </c>
      <c r="G903" s="25">
        <f t="shared" si="55"/>
        <v>6600</v>
      </c>
    </row>
    <row r="904" spans="1:7" x14ac:dyDescent="0.2">
      <c r="A904" s="2">
        <v>895</v>
      </c>
      <c r="B904" s="6">
        <v>40000000</v>
      </c>
      <c r="C904" s="7">
        <v>5600</v>
      </c>
      <c r="D904" s="24">
        <f t="shared" si="52"/>
        <v>0.2</v>
      </c>
      <c r="E904" s="24">
        <f t="shared" si="53"/>
        <v>0.75</v>
      </c>
      <c r="F904" s="25">
        <f t="shared" si="54"/>
        <v>1120</v>
      </c>
      <c r="G904" s="25">
        <f t="shared" si="55"/>
        <v>4200</v>
      </c>
    </row>
    <row r="905" spans="1:7" x14ac:dyDescent="0.2">
      <c r="A905" s="2">
        <v>896</v>
      </c>
      <c r="B905" s="6">
        <v>20231000</v>
      </c>
      <c r="C905" s="7">
        <v>2630.03</v>
      </c>
      <c r="D905" s="24">
        <f t="shared" si="52"/>
        <v>0.39543275171766101</v>
      </c>
      <c r="E905" s="24">
        <f t="shared" si="53"/>
        <v>0.50570906035292373</v>
      </c>
      <c r="F905" s="25">
        <f t="shared" si="54"/>
        <v>1040</v>
      </c>
      <c r="G905" s="25">
        <f t="shared" si="55"/>
        <v>1330.0300000000002</v>
      </c>
    </row>
    <row r="906" spans="1:7" x14ac:dyDescent="0.2">
      <c r="A906" s="2">
        <v>897</v>
      </c>
      <c r="B906" s="6">
        <v>40000000</v>
      </c>
      <c r="C906" s="7">
        <v>8400</v>
      </c>
      <c r="D906" s="24">
        <f t="shared" si="52"/>
        <v>0.2</v>
      </c>
      <c r="E906" s="24">
        <f t="shared" si="53"/>
        <v>0.75</v>
      </c>
      <c r="F906" s="25">
        <f t="shared" si="54"/>
        <v>1680</v>
      </c>
      <c r="G906" s="25">
        <f t="shared" si="55"/>
        <v>6300</v>
      </c>
    </row>
    <row r="907" spans="1:7" x14ac:dyDescent="0.2">
      <c r="A907" s="2">
        <v>898</v>
      </c>
      <c r="B907" s="6">
        <v>9771000</v>
      </c>
      <c r="C907" s="7">
        <v>1954.2</v>
      </c>
      <c r="D907" s="24">
        <f t="shared" ref="D907:D970" si="56">MAX(0,MIN(8000000,B907-2000000))/B907</f>
        <v>0.79531265991198441</v>
      </c>
      <c r="E907" s="24">
        <f t="shared" ref="E907:E970" si="57">MAX(0,MIN(30000000,B907-10000000))/B907</f>
        <v>0</v>
      </c>
      <c r="F907" s="25">
        <f t="shared" ref="F907:F970" si="58">+D907*$C907</f>
        <v>1554.2</v>
      </c>
      <c r="G907" s="25">
        <f t="shared" ref="G907:G970" si="59">+E907*$C907</f>
        <v>0</v>
      </c>
    </row>
    <row r="908" spans="1:7" x14ac:dyDescent="0.2">
      <c r="A908" s="2">
        <v>899</v>
      </c>
      <c r="B908" s="6">
        <v>30776000</v>
      </c>
      <c r="C908" s="7">
        <v>9540.56</v>
      </c>
      <c r="D908" s="24">
        <f t="shared" si="56"/>
        <v>0.25994281258123214</v>
      </c>
      <c r="E908" s="24">
        <f t="shared" si="57"/>
        <v>0.67507148427345987</v>
      </c>
      <c r="F908" s="25">
        <f t="shared" si="58"/>
        <v>2480</v>
      </c>
      <c r="G908" s="25">
        <f t="shared" si="59"/>
        <v>6440.5599999999995</v>
      </c>
    </row>
    <row r="909" spans="1:7" x14ac:dyDescent="0.2">
      <c r="A909" s="2">
        <v>900</v>
      </c>
      <c r="B909" s="6">
        <v>800000</v>
      </c>
      <c r="C909" s="7">
        <v>200</v>
      </c>
      <c r="D909" s="24">
        <f t="shared" si="56"/>
        <v>0</v>
      </c>
      <c r="E909" s="24">
        <f t="shared" si="57"/>
        <v>0</v>
      </c>
      <c r="F909" s="25">
        <f t="shared" si="58"/>
        <v>0</v>
      </c>
      <c r="G909" s="25">
        <f t="shared" si="59"/>
        <v>0</v>
      </c>
    </row>
    <row r="910" spans="1:7" x14ac:dyDescent="0.2">
      <c r="A910" s="2">
        <v>901</v>
      </c>
      <c r="B910" s="6">
        <v>7611000</v>
      </c>
      <c r="C910" s="7">
        <v>1902.75</v>
      </c>
      <c r="D910" s="24">
        <f t="shared" si="56"/>
        <v>0.73722244120352121</v>
      </c>
      <c r="E910" s="24">
        <f t="shared" si="57"/>
        <v>0</v>
      </c>
      <c r="F910" s="25">
        <f t="shared" si="58"/>
        <v>1402.75</v>
      </c>
      <c r="G910" s="25">
        <f t="shared" si="59"/>
        <v>0</v>
      </c>
    </row>
    <row r="911" spans="1:7" x14ac:dyDescent="0.2">
      <c r="A911" s="2">
        <v>902</v>
      </c>
      <c r="B911" s="6">
        <v>880000</v>
      </c>
      <c r="C911" s="7">
        <v>228.8</v>
      </c>
      <c r="D911" s="24">
        <f t="shared" si="56"/>
        <v>0</v>
      </c>
      <c r="E911" s="24">
        <f t="shared" si="57"/>
        <v>0</v>
      </c>
      <c r="F911" s="25">
        <f t="shared" si="58"/>
        <v>0</v>
      </c>
      <c r="G911" s="25">
        <f t="shared" si="59"/>
        <v>0</v>
      </c>
    </row>
    <row r="912" spans="1:7" x14ac:dyDescent="0.2">
      <c r="A912" s="2">
        <v>903</v>
      </c>
      <c r="B912" s="6">
        <v>1463000</v>
      </c>
      <c r="C912" s="7">
        <v>248.71</v>
      </c>
      <c r="D912" s="24">
        <f t="shared" si="56"/>
        <v>0</v>
      </c>
      <c r="E912" s="24">
        <f t="shared" si="57"/>
        <v>0</v>
      </c>
      <c r="F912" s="25">
        <f t="shared" si="58"/>
        <v>0</v>
      </c>
      <c r="G912" s="25">
        <f t="shared" si="59"/>
        <v>0</v>
      </c>
    </row>
    <row r="913" spans="1:7" x14ac:dyDescent="0.2">
      <c r="A913" s="2">
        <v>904</v>
      </c>
      <c r="B913" s="6">
        <v>20115000</v>
      </c>
      <c r="C913" s="7">
        <v>5833.35</v>
      </c>
      <c r="D913" s="24">
        <f t="shared" si="56"/>
        <v>0.39771314939100172</v>
      </c>
      <c r="E913" s="24">
        <f t="shared" si="57"/>
        <v>0.50285856326124778</v>
      </c>
      <c r="F913" s="25">
        <f t="shared" si="58"/>
        <v>2320</v>
      </c>
      <c r="G913" s="25">
        <f t="shared" si="59"/>
        <v>2933.35</v>
      </c>
    </row>
    <row r="914" spans="1:7" x14ac:dyDescent="0.2">
      <c r="A914" s="2">
        <v>905</v>
      </c>
      <c r="B914" s="6">
        <v>800000</v>
      </c>
      <c r="C914" s="7">
        <v>192</v>
      </c>
      <c r="D914" s="24">
        <f t="shared" si="56"/>
        <v>0</v>
      </c>
      <c r="E914" s="24">
        <f t="shared" si="57"/>
        <v>0</v>
      </c>
      <c r="F914" s="25">
        <f t="shared" si="58"/>
        <v>0</v>
      </c>
      <c r="G914" s="25">
        <f t="shared" si="59"/>
        <v>0</v>
      </c>
    </row>
    <row r="915" spans="1:7" x14ac:dyDescent="0.2">
      <c r="A915" s="2">
        <v>906</v>
      </c>
      <c r="B915" s="6">
        <v>30187000</v>
      </c>
      <c r="C915" s="7">
        <v>5735.53</v>
      </c>
      <c r="D915" s="24">
        <f t="shared" si="56"/>
        <v>0.26501474144499287</v>
      </c>
      <c r="E915" s="24">
        <f t="shared" si="57"/>
        <v>0.66873157319375887</v>
      </c>
      <c r="F915" s="25">
        <f t="shared" si="58"/>
        <v>1520</v>
      </c>
      <c r="G915" s="25">
        <f t="shared" si="59"/>
        <v>3835.5299999999997</v>
      </c>
    </row>
    <row r="916" spans="1:7" x14ac:dyDescent="0.2">
      <c r="A916" s="2">
        <v>907</v>
      </c>
      <c r="B916" s="6">
        <v>39008000</v>
      </c>
      <c r="C916" s="7">
        <v>9752</v>
      </c>
      <c r="D916" s="24">
        <f t="shared" si="56"/>
        <v>0.20508613617719443</v>
      </c>
      <c r="E916" s="24">
        <f t="shared" si="57"/>
        <v>0.74364232977850697</v>
      </c>
      <c r="F916" s="25">
        <f t="shared" si="58"/>
        <v>2000</v>
      </c>
      <c r="G916" s="25">
        <f t="shared" si="59"/>
        <v>7252</v>
      </c>
    </row>
    <row r="917" spans="1:7" x14ac:dyDescent="0.2">
      <c r="A917" s="2">
        <v>908</v>
      </c>
      <c r="B917" s="6">
        <v>9991000</v>
      </c>
      <c r="C917" s="7">
        <v>1398.74</v>
      </c>
      <c r="D917" s="24">
        <f t="shared" si="56"/>
        <v>0.79981983785406863</v>
      </c>
      <c r="E917" s="24">
        <f t="shared" si="57"/>
        <v>0</v>
      </c>
      <c r="F917" s="25">
        <f t="shared" si="58"/>
        <v>1118.74</v>
      </c>
      <c r="G917" s="25">
        <f t="shared" si="59"/>
        <v>0</v>
      </c>
    </row>
    <row r="918" spans="1:7" x14ac:dyDescent="0.2">
      <c r="A918" s="2">
        <v>909</v>
      </c>
      <c r="B918" s="6">
        <v>11251000</v>
      </c>
      <c r="C918" s="7">
        <v>2587.73</v>
      </c>
      <c r="D918" s="24">
        <f t="shared" si="56"/>
        <v>0.71104790685272423</v>
      </c>
      <c r="E918" s="24">
        <f t="shared" si="57"/>
        <v>0.11119011643409475</v>
      </c>
      <c r="F918" s="25">
        <f t="shared" si="58"/>
        <v>1840</v>
      </c>
      <c r="G918" s="25">
        <f t="shared" si="59"/>
        <v>287.73</v>
      </c>
    </row>
    <row r="919" spans="1:7" x14ac:dyDescent="0.2">
      <c r="A919" s="2">
        <v>910</v>
      </c>
      <c r="B919" s="6">
        <v>40000000</v>
      </c>
      <c r="C919" s="7">
        <v>9600</v>
      </c>
      <c r="D919" s="24">
        <f t="shared" si="56"/>
        <v>0.2</v>
      </c>
      <c r="E919" s="24">
        <f t="shared" si="57"/>
        <v>0.75</v>
      </c>
      <c r="F919" s="25">
        <f t="shared" si="58"/>
        <v>1920</v>
      </c>
      <c r="G919" s="25">
        <f t="shared" si="59"/>
        <v>7200</v>
      </c>
    </row>
    <row r="920" spans="1:7" x14ac:dyDescent="0.2">
      <c r="A920" s="2">
        <v>911</v>
      </c>
      <c r="B920" s="6">
        <v>40000000</v>
      </c>
      <c r="C920" s="7">
        <v>5600</v>
      </c>
      <c r="D920" s="24">
        <f t="shared" si="56"/>
        <v>0.2</v>
      </c>
      <c r="E920" s="24">
        <f t="shared" si="57"/>
        <v>0.75</v>
      </c>
      <c r="F920" s="25">
        <f t="shared" si="58"/>
        <v>1120</v>
      </c>
      <c r="G920" s="25">
        <f t="shared" si="59"/>
        <v>4200</v>
      </c>
    </row>
    <row r="921" spans="1:7" x14ac:dyDescent="0.2">
      <c r="A921" s="2">
        <v>912</v>
      </c>
      <c r="B921" s="6">
        <v>32506000</v>
      </c>
      <c r="C921" s="7">
        <v>5851.08</v>
      </c>
      <c r="D921" s="24">
        <f t="shared" si="56"/>
        <v>0.24610841075493756</v>
      </c>
      <c r="E921" s="24">
        <f t="shared" si="57"/>
        <v>0.6923644865563281</v>
      </c>
      <c r="F921" s="25">
        <f t="shared" si="58"/>
        <v>1440</v>
      </c>
      <c r="G921" s="25">
        <f t="shared" si="59"/>
        <v>4051.08</v>
      </c>
    </row>
    <row r="922" spans="1:7" x14ac:dyDescent="0.2">
      <c r="A922" s="2">
        <v>913</v>
      </c>
      <c r="B922" s="6">
        <v>36007000</v>
      </c>
      <c r="C922" s="7">
        <v>5040.9799999999996</v>
      </c>
      <c r="D922" s="24">
        <f t="shared" si="56"/>
        <v>0.22217902074596607</v>
      </c>
      <c r="E922" s="24">
        <f t="shared" si="57"/>
        <v>0.72227622406754244</v>
      </c>
      <c r="F922" s="25">
        <f t="shared" si="58"/>
        <v>1120</v>
      </c>
      <c r="G922" s="25">
        <f t="shared" si="59"/>
        <v>3640.9799999999996</v>
      </c>
    </row>
    <row r="923" spans="1:7" x14ac:dyDescent="0.2">
      <c r="A923" s="2">
        <v>914</v>
      </c>
      <c r="B923" s="6">
        <v>800000</v>
      </c>
      <c r="C923" s="7">
        <v>152</v>
      </c>
      <c r="D923" s="24">
        <f t="shared" si="56"/>
        <v>0</v>
      </c>
      <c r="E923" s="24">
        <f t="shared" si="57"/>
        <v>0</v>
      </c>
      <c r="F923" s="25">
        <f t="shared" si="58"/>
        <v>0</v>
      </c>
      <c r="G923" s="25">
        <f t="shared" si="59"/>
        <v>0</v>
      </c>
    </row>
    <row r="924" spans="1:7" x14ac:dyDescent="0.2">
      <c r="A924" s="2">
        <v>915</v>
      </c>
      <c r="B924" s="6">
        <v>2878000</v>
      </c>
      <c r="C924" s="7">
        <v>546.82000000000005</v>
      </c>
      <c r="D924" s="24">
        <f t="shared" si="56"/>
        <v>0.30507296733842948</v>
      </c>
      <c r="E924" s="24">
        <f t="shared" si="57"/>
        <v>0</v>
      </c>
      <c r="F924" s="25">
        <f t="shared" si="58"/>
        <v>166.82000000000002</v>
      </c>
      <c r="G924" s="25">
        <f t="shared" si="59"/>
        <v>0</v>
      </c>
    </row>
    <row r="925" spans="1:7" x14ac:dyDescent="0.2">
      <c r="A925" s="2">
        <v>916</v>
      </c>
      <c r="B925" s="6">
        <v>3492000</v>
      </c>
      <c r="C925" s="7">
        <v>523.79999999999995</v>
      </c>
      <c r="D925" s="24">
        <f t="shared" si="56"/>
        <v>0.42726231386025199</v>
      </c>
      <c r="E925" s="24">
        <f t="shared" si="57"/>
        <v>0</v>
      </c>
      <c r="F925" s="25">
        <f t="shared" si="58"/>
        <v>223.79999999999998</v>
      </c>
      <c r="G925" s="25">
        <f t="shared" si="59"/>
        <v>0</v>
      </c>
    </row>
    <row r="926" spans="1:7" x14ac:dyDescent="0.2">
      <c r="A926" s="2">
        <v>917</v>
      </c>
      <c r="B926" s="6">
        <v>1451000</v>
      </c>
      <c r="C926" s="7">
        <v>333.73</v>
      </c>
      <c r="D926" s="24">
        <f t="shared" si="56"/>
        <v>0</v>
      </c>
      <c r="E926" s="24">
        <f t="shared" si="57"/>
        <v>0</v>
      </c>
      <c r="F926" s="25">
        <f t="shared" si="58"/>
        <v>0</v>
      </c>
      <c r="G926" s="25">
        <f t="shared" si="59"/>
        <v>0</v>
      </c>
    </row>
    <row r="927" spans="1:7" x14ac:dyDescent="0.2">
      <c r="A927" s="2">
        <v>918</v>
      </c>
      <c r="B927" s="6">
        <v>2073000</v>
      </c>
      <c r="C927" s="7">
        <v>414.6</v>
      </c>
      <c r="D927" s="24">
        <f t="shared" si="56"/>
        <v>3.5214664737095995E-2</v>
      </c>
      <c r="E927" s="24">
        <f t="shared" si="57"/>
        <v>0</v>
      </c>
      <c r="F927" s="25">
        <f t="shared" si="58"/>
        <v>14.6</v>
      </c>
      <c r="G927" s="25">
        <f t="shared" si="59"/>
        <v>0</v>
      </c>
    </row>
    <row r="928" spans="1:7" x14ac:dyDescent="0.2">
      <c r="A928" s="2">
        <v>919</v>
      </c>
      <c r="B928" s="6">
        <v>25974000</v>
      </c>
      <c r="C928" s="7">
        <v>3376.62</v>
      </c>
      <c r="D928" s="24">
        <f t="shared" si="56"/>
        <v>0.30800030800030798</v>
      </c>
      <c r="E928" s="24">
        <f t="shared" si="57"/>
        <v>0.61499961499961497</v>
      </c>
      <c r="F928" s="25">
        <f t="shared" si="58"/>
        <v>1039.9999999999998</v>
      </c>
      <c r="G928" s="25">
        <f t="shared" si="59"/>
        <v>2076.62</v>
      </c>
    </row>
    <row r="929" spans="1:7" x14ac:dyDescent="0.2">
      <c r="A929" s="2">
        <v>920</v>
      </c>
      <c r="B929" s="6">
        <v>12011000</v>
      </c>
      <c r="C929" s="7">
        <v>3363.08</v>
      </c>
      <c r="D929" s="24">
        <f t="shared" si="56"/>
        <v>0.66605611522770791</v>
      </c>
      <c r="E929" s="24">
        <f t="shared" si="57"/>
        <v>0.16742985596536508</v>
      </c>
      <c r="F929" s="25">
        <f t="shared" si="58"/>
        <v>2240</v>
      </c>
      <c r="G929" s="25">
        <f t="shared" si="59"/>
        <v>563.08000000000004</v>
      </c>
    </row>
    <row r="930" spans="1:7" x14ac:dyDescent="0.2">
      <c r="A930" s="2">
        <v>921</v>
      </c>
      <c r="B930" s="6">
        <v>23540000</v>
      </c>
      <c r="C930" s="7">
        <v>3531</v>
      </c>
      <c r="D930" s="24">
        <f t="shared" si="56"/>
        <v>0.33984706881903143</v>
      </c>
      <c r="E930" s="24">
        <f t="shared" si="57"/>
        <v>0.57519116397621073</v>
      </c>
      <c r="F930" s="25">
        <f t="shared" si="58"/>
        <v>1200</v>
      </c>
      <c r="G930" s="25">
        <f t="shared" si="59"/>
        <v>2031</v>
      </c>
    </row>
    <row r="931" spans="1:7" x14ac:dyDescent="0.2">
      <c r="A931" s="2">
        <v>922</v>
      </c>
      <c r="B931" s="6">
        <v>5187000</v>
      </c>
      <c r="C931" s="7">
        <v>726.18</v>
      </c>
      <c r="D931" s="24">
        <f t="shared" si="56"/>
        <v>0.61442066705224596</v>
      </c>
      <c r="E931" s="24">
        <f t="shared" si="57"/>
        <v>0</v>
      </c>
      <c r="F931" s="25">
        <f t="shared" si="58"/>
        <v>446.17999999999995</v>
      </c>
      <c r="G931" s="25">
        <f t="shared" si="59"/>
        <v>0</v>
      </c>
    </row>
    <row r="932" spans="1:7" x14ac:dyDescent="0.2">
      <c r="A932" s="2">
        <v>923</v>
      </c>
      <c r="B932" s="6">
        <v>28239000</v>
      </c>
      <c r="C932" s="7">
        <v>3671.07</v>
      </c>
      <c r="D932" s="24">
        <f t="shared" si="56"/>
        <v>0.28329615071355219</v>
      </c>
      <c r="E932" s="24">
        <f t="shared" si="57"/>
        <v>0.64587981160805974</v>
      </c>
      <c r="F932" s="25">
        <f t="shared" si="58"/>
        <v>1040</v>
      </c>
      <c r="G932" s="25">
        <f t="shared" si="59"/>
        <v>2371.0700000000002</v>
      </c>
    </row>
    <row r="933" spans="1:7" x14ac:dyDescent="0.2">
      <c r="A933" s="2">
        <v>924</v>
      </c>
      <c r="B933" s="6">
        <v>18348000</v>
      </c>
      <c r="C933" s="7">
        <v>3669.6</v>
      </c>
      <c r="D933" s="24">
        <f t="shared" si="56"/>
        <v>0.43601482450403312</v>
      </c>
      <c r="E933" s="24">
        <f t="shared" si="57"/>
        <v>0.45498146936995859</v>
      </c>
      <c r="F933" s="25">
        <f t="shared" si="58"/>
        <v>1599.9999999999998</v>
      </c>
      <c r="G933" s="25">
        <f t="shared" si="59"/>
        <v>1669.6</v>
      </c>
    </row>
    <row r="934" spans="1:7" x14ac:dyDescent="0.2">
      <c r="A934" s="2">
        <v>925</v>
      </c>
      <c r="B934" s="6">
        <v>26211000</v>
      </c>
      <c r="C934" s="7">
        <v>3407.43</v>
      </c>
      <c r="D934" s="24">
        <f t="shared" si="56"/>
        <v>0.30521536759375834</v>
      </c>
      <c r="E934" s="24">
        <f t="shared" si="57"/>
        <v>0.61848079050780203</v>
      </c>
      <c r="F934" s="25">
        <f t="shared" si="58"/>
        <v>1040</v>
      </c>
      <c r="G934" s="25">
        <f t="shared" si="59"/>
        <v>2107.4299999999998</v>
      </c>
    </row>
    <row r="935" spans="1:7" x14ac:dyDescent="0.2">
      <c r="A935" s="2">
        <v>926</v>
      </c>
      <c r="B935" s="6">
        <v>29041000</v>
      </c>
      <c r="C935" s="7">
        <v>8421.89</v>
      </c>
      <c r="D935" s="24">
        <f t="shared" si="56"/>
        <v>0.27547260769257259</v>
      </c>
      <c r="E935" s="24">
        <f t="shared" si="57"/>
        <v>0.65565924038428425</v>
      </c>
      <c r="F935" s="25">
        <f t="shared" si="58"/>
        <v>2320</v>
      </c>
      <c r="G935" s="25">
        <f t="shared" si="59"/>
        <v>5521.8899999999994</v>
      </c>
    </row>
    <row r="936" spans="1:7" x14ac:dyDescent="0.2">
      <c r="A936" s="2">
        <v>927</v>
      </c>
      <c r="B936" s="6">
        <v>13272000</v>
      </c>
      <c r="C936" s="7">
        <v>2256.2399999999998</v>
      </c>
      <c r="D936" s="24">
        <f t="shared" si="56"/>
        <v>0.60277275467148883</v>
      </c>
      <c r="E936" s="24">
        <f t="shared" si="57"/>
        <v>0.24653405666063893</v>
      </c>
      <c r="F936" s="25">
        <f t="shared" si="58"/>
        <v>1359.9999999999998</v>
      </c>
      <c r="G936" s="25">
        <f t="shared" si="59"/>
        <v>556.2399999999999</v>
      </c>
    </row>
    <row r="937" spans="1:7" x14ac:dyDescent="0.2">
      <c r="A937" s="2">
        <v>928</v>
      </c>
      <c r="B937" s="6">
        <v>8849000</v>
      </c>
      <c r="C937" s="7">
        <v>1415.84</v>
      </c>
      <c r="D937" s="24">
        <f t="shared" si="56"/>
        <v>0.77398576110294948</v>
      </c>
      <c r="E937" s="24">
        <f t="shared" si="57"/>
        <v>0</v>
      </c>
      <c r="F937" s="25">
        <f t="shared" si="58"/>
        <v>1095.8399999999999</v>
      </c>
      <c r="G937" s="25">
        <f t="shared" si="59"/>
        <v>0</v>
      </c>
    </row>
    <row r="938" spans="1:7" x14ac:dyDescent="0.2">
      <c r="A938" s="2">
        <v>929</v>
      </c>
      <c r="B938" s="6">
        <v>3982000</v>
      </c>
      <c r="C938" s="7">
        <v>1154.78</v>
      </c>
      <c r="D938" s="24">
        <f t="shared" si="56"/>
        <v>0.49773982923154192</v>
      </c>
      <c r="E938" s="24">
        <f t="shared" si="57"/>
        <v>0</v>
      </c>
      <c r="F938" s="25">
        <f t="shared" si="58"/>
        <v>574.78</v>
      </c>
      <c r="G938" s="25">
        <f t="shared" si="59"/>
        <v>0</v>
      </c>
    </row>
    <row r="939" spans="1:7" x14ac:dyDescent="0.2">
      <c r="A939" s="2">
        <v>930</v>
      </c>
      <c r="B939" s="6">
        <v>2386000</v>
      </c>
      <c r="C939" s="7">
        <v>381.76</v>
      </c>
      <c r="D939" s="24">
        <f t="shared" si="56"/>
        <v>0.16177703269069574</v>
      </c>
      <c r="E939" s="24">
        <f t="shared" si="57"/>
        <v>0</v>
      </c>
      <c r="F939" s="25">
        <f t="shared" si="58"/>
        <v>61.760000000000005</v>
      </c>
      <c r="G939" s="25">
        <f t="shared" si="59"/>
        <v>0</v>
      </c>
    </row>
    <row r="940" spans="1:7" x14ac:dyDescent="0.2">
      <c r="A940" s="2">
        <v>931</v>
      </c>
      <c r="B940" s="6">
        <v>11763000</v>
      </c>
      <c r="C940" s="7">
        <v>3176.01</v>
      </c>
      <c r="D940" s="24">
        <f t="shared" si="56"/>
        <v>0.68009861429907337</v>
      </c>
      <c r="E940" s="24">
        <f t="shared" si="57"/>
        <v>0.14987673212615829</v>
      </c>
      <c r="F940" s="25">
        <f t="shared" si="58"/>
        <v>2160</v>
      </c>
      <c r="G940" s="25">
        <f t="shared" si="59"/>
        <v>476.01000000000005</v>
      </c>
    </row>
    <row r="941" spans="1:7" x14ac:dyDescent="0.2">
      <c r="A941" s="2">
        <v>932</v>
      </c>
      <c r="B941" s="6">
        <v>9270000</v>
      </c>
      <c r="C941" s="7">
        <v>2410.1999999999998</v>
      </c>
      <c r="D941" s="24">
        <f t="shared" si="56"/>
        <v>0.78425026968716294</v>
      </c>
      <c r="E941" s="24">
        <f t="shared" si="57"/>
        <v>0</v>
      </c>
      <c r="F941" s="25">
        <f t="shared" si="58"/>
        <v>1890.2</v>
      </c>
      <c r="G941" s="25">
        <f t="shared" si="59"/>
        <v>0</v>
      </c>
    </row>
    <row r="942" spans="1:7" x14ac:dyDescent="0.2">
      <c r="A942" s="2">
        <v>933</v>
      </c>
      <c r="B942" s="6">
        <v>800000</v>
      </c>
      <c r="C942" s="7">
        <v>168</v>
      </c>
      <c r="D942" s="24">
        <f t="shared" si="56"/>
        <v>0</v>
      </c>
      <c r="E942" s="24">
        <f t="shared" si="57"/>
        <v>0</v>
      </c>
      <c r="F942" s="25">
        <f t="shared" si="58"/>
        <v>0</v>
      </c>
      <c r="G942" s="25">
        <f t="shared" si="59"/>
        <v>0</v>
      </c>
    </row>
    <row r="943" spans="1:7" x14ac:dyDescent="0.2">
      <c r="A943" s="2">
        <v>934</v>
      </c>
      <c r="B943" s="6">
        <v>30973000</v>
      </c>
      <c r="C943" s="7">
        <v>4955.68</v>
      </c>
      <c r="D943" s="24">
        <f t="shared" si="56"/>
        <v>0.25828947793239271</v>
      </c>
      <c r="E943" s="24">
        <f t="shared" si="57"/>
        <v>0.67713815258450905</v>
      </c>
      <c r="F943" s="25">
        <f t="shared" si="58"/>
        <v>1280</v>
      </c>
      <c r="G943" s="25">
        <f t="shared" si="59"/>
        <v>3355.68</v>
      </c>
    </row>
    <row r="944" spans="1:7" x14ac:dyDescent="0.2">
      <c r="A944" s="2">
        <v>935</v>
      </c>
      <c r="B944" s="6">
        <v>800000</v>
      </c>
      <c r="C944" s="7">
        <v>160</v>
      </c>
      <c r="D944" s="24">
        <f t="shared" si="56"/>
        <v>0</v>
      </c>
      <c r="E944" s="24">
        <f t="shared" si="57"/>
        <v>0</v>
      </c>
      <c r="F944" s="25">
        <f t="shared" si="58"/>
        <v>0</v>
      </c>
      <c r="G944" s="25">
        <f t="shared" si="59"/>
        <v>0</v>
      </c>
    </row>
    <row r="945" spans="1:7" x14ac:dyDescent="0.2">
      <c r="A945" s="2">
        <v>936</v>
      </c>
      <c r="B945" s="6">
        <v>5682000</v>
      </c>
      <c r="C945" s="7">
        <v>1590.96</v>
      </c>
      <c r="D945" s="24">
        <f t="shared" si="56"/>
        <v>0.64801126363956352</v>
      </c>
      <c r="E945" s="24">
        <f t="shared" si="57"/>
        <v>0</v>
      </c>
      <c r="F945" s="25">
        <f t="shared" si="58"/>
        <v>1030.96</v>
      </c>
      <c r="G945" s="25">
        <f t="shared" si="59"/>
        <v>0</v>
      </c>
    </row>
    <row r="946" spans="1:7" x14ac:dyDescent="0.2">
      <c r="A946" s="2">
        <v>937</v>
      </c>
      <c r="B946" s="6">
        <v>7263000</v>
      </c>
      <c r="C946" s="7">
        <v>2106.27</v>
      </c>
      <c r="D946" s="24">
        <f t="shared" si="56"/>
        <v>0.72463169489191792</v>
      </c>
      <c r="E946" s="24">
        <f t="shared" si="57"/>
        <v>0</v>
      </c>
      <c r="F946" s="25">
        <f t="shared" si="58"/>
        <v>1526.27</v>
      </c>
      <c r="G946" s="25">
        <f t="shared" si="59"/>
        <v>0</v>
      </c>
    </row>
    <row r="947" spans="1:7" x14ac:dyDescent="0.2">
      <c r="A947" s="2">
        <v>938</v>
      </c>
      <c r="B947" s="6">
        <v>18945000</v>
      </c>
      <c r="C947" s="7">
        <v>3789</v>
      </c>
      <c r="D947" s="24">
        <f t="shared" si="56"/>
        <v>0.42227500659804695</v>
      </c>
      <c r="E947" s="24">
        <f t="shared" si="57"/>
        <v>0.47215624175244125</v>
      </c>
      <c r="F947" s="25">
        <f t="shared" si="58"/>
        <v>1600</v>
      </c>
      <c r="G947" s="25">
        <f t="shared" si="59"/>
        <v>1789</v>
      </c>
    </row>
    <row r="948" spans="1:7" x14ac:dyDescent="0.2">
      <c r="A948" s="2">
        <v>939</v>
      </c>
      <c r="B948" s="6">
        <v>32021000</v>
      </c>
      <c r="C948" s="7">
        <v>7685.04</v>
      </c>
      <c r="D948" s="24">
        <f t="shared" si="56"/>
        <v>0.24983604509540613</v>
      </c>
      <c r="E948" s="24">
        <f t="shared" si="57"/>
        <v>0.6877049436307423</v>
      </c>
      <c r="F948" s="25">
        <f t="shared" si="58"/>
        <v>1920</v>
      </c>
      <c r="G948" s="25">
        <f t="shared" si="59"/>
        <v>5285.04</v>
      </c>
    </row>
    <row r="949" spans="1:7" x14ac:dyDescent="0.2">
      <c r="A949" s="2">
        <v>940</v>
      </c>
      <c r="B949" s="6">
        <v>27835000</v>
      </c>
      <c r="C949" s="7">
        <v>6958.75</v>
      </c>
      <c r="D949" s="24">
        <f t="shared" si="56"/>
        <v>0.2874079396443327</v>
      </c>
      <c r="E949" s="24">
        <f t="shared" si="57"/>
        <v>0.64074007544458411</v>
      </c>
      <c r="F949" s="25">
        <f t="shared" si="58"/>
        <v>2000.0000000000002</v>
      </c>
      <c r="G949" s="25">
        <f t="shared" si="59"/>
        <v>4458.75</v>
      </c>
    </row>
    <row r="950" spans="1:7" x14ac:dyDescent="0.2">
      <c r="A950" s="2">
        <v>941</v>
      </c>
      <c r="B950" s="6">
        <v>20180000</v>
      </c>
      <c r="C950" s="7">
        <v>5045</v>
      </c>
      <c r="D950" s="24">
        <f t="shared" si="56"/>
        <v>0.39643211100099107</v>
      </c>
      <c r="E950" s="24">
        <f t="shared" si="57"/>
        <v>0.50445986124876119</v>
      </c>
      <c r="F950" s="25">
        <f t="shared" si="58"/>
        <v>2000</v>
      </c>
      <c r="G950" s="25">
        <f t="shared" si="59"/>
        <v>2545</v>
      </c>
    </row>
    <row r="951" spans="1:7" x14ac:dyDescent="0.2">
      <c r="A951" s="2">
        <v>942</v>
      </c>
      <c r="B951" s="6">
        <v>40000000</v>
      </c>
      <c r="C951" s="7">
        <v>8400</v>
      </c>
      <c r="D951" s="24">
        <f t="shared" si="56"/>
        <v>0.2</v>
      </c>
      <c r="E951" s="24">
        <f t="shared" si="57"/>
        <v>0.75</v>
      </c>
      <c r="F951" s="25">
        <f t="shared" si="58"/>
        <v>1680</v>
      </c>
      <c r="G951" s="25">
        <f t="shared" si="59"/>
        <v>6300</v>
      </c>
    </row>
    <row r="952" spans="1:7" x14ac:dyDescent="0.2">
      <c r="A952" s="2">
        <v>943</v>
      </c>
      <c r="B952" s="6">
        <v>35182000</v>
      </c>
      <c r="C952" s="7">
        <v>7036.4</v>
      </c>
      <c r="D952" s="24">
        <f t="shared" si="56"/>
        <v>0.22738900574157239</v>
      </c>
      <c r="E952" s="24">
        <f t="shared" si="57"/>
        <v>0.71576374282303445</v>
      </c>
      <c r="F952" s="25">
        <f t="shared" si="58"/>
        <v>1600</v>
      </c>
      <c r="G952" s="25">
        <f t="shared" si="59"/>
        <v>5036.3999999999996</v>
      </c>
    </row>
    <row r="953" spans="1:7" x14ac:dyDescent="0.2">
      <c r="A953" s="2">
        <v>944</v>
      </c>
      <c r="B953" s="6">
        <v>40000000</v>
      </c>
      <c r="C953" s="7">
        <v>8000</v>
      </c>
      <c r="D953" s="24">
        <f t="shared" si="56"/>
        <v>0.2</v>
      </c>
      <c r="E953" s="24">
        <f t="shared" si="57"/>
        <v>0.75</v>
      </c>
      <c r="F953" s="25">
        <f t="shared" si="58"/>
        <v>1600</v>
      </c>
      <c r="G953" s="25">
        <f t="shared" si="59"/>
        <v>6000</v>
      </c>
    </row>
    <row r="954" spans="1:7" x14ac:dyDescent="0.2">
      <c r="A954" s="2">
        <v>945</v>
      </c>
      <c r="B954" s="6">
        <v>800000</v>
      </c>
      <c r="C954" s="7">
        <v>224</v>
      </c>
      <c r="D954" s="24">
        <f t="shared" si="56"/>
        <v>0</v>
      </c>
      <c r="E954" s="24">
        <f t="shared" si="57"/>
        <v>0</v>
      </c>
      <c r="F954" s="25">
        <f t="shared" si="58"/>
        <v>0</v>
      </c>
      <c r="G954" s="25">
        <f t="shared" si="59"/>
        <v>0</v>
      </c>
    </row>
    <row r="955" spans="1:7" x14ac:dyDescent="0.2">
      <c r="A955" s="2">
        <v>946</v>
      </c>
      <c r="B955" s="6">
        <v>2166000</v>
      </c>
      <c r="C955" s="7">
        <v>541.5</v>
      </c>
      <c r="D955" s="24">
        <f t="shared" si="56"/>
        <v>7.663896583564174E-2</v>
      </c>
      <c r="E955" s="24">
        <f t="shared" si="57"/>
        <v>0</v>
      </c>
      <c r="F955" s="25">
        <f t="shared" si="58"/>
        <v>41.5</v>
      </c>
      <c r="G955" s="25">
        <f t="shared" si="59"/>
        <v>0</v>
      </c>
    </row>
    <row r="956" spans="1:7" x14ac:dyDescent="0.2">
      <c r="A956" s="2">
        <v>947</v>
      </c>
      <c r="B956" s="6">
        <v>28562000</v>
      </c>
      <c r="C956" s="7">
        <v>5426.78</v>
      </c>
      <c r="D956" s="24">
        <f t="shared" si="56"/>
        <v>0.28009243050206567</v>
      </c>
      <c r="E956" s="24">
        <f t="shared" si="57"/>
        <v>0.64988446187241788</v>
      </c>
      <c r="F956" s="25">
        <f t="shared" si="58"/>
        <v>1519.9999999999998</v>
      </c>
      <c r="G956" s="25">
        <f t="shared" si="59"/>
        <v>3526.7799999999997</v>
      </c>
    </row>
    <row r="957" spans="1:7" x14ac:dyDescent="0.2">
      <c r="A957" s="2">
        <v>948</v>
      </c>
      <c r="B957" s="6">
        <v>29360000</v>
      </c>
      <c r="C957" s="7">
        <v>4697.6000000000004</v>
      </c>
      <c r="D957" s="24">
        <f t="shared" si="56"/>
        <v>0.27247956403269757</v>
      </c>
      <c r="E957" s="24">
        <f t="shared" si="57"/>
        <v>0.65940054495912803</v>
      </c>
      <c r="F957" s="25">
        <f t="shared" si="58"/>
        <v>1280.0000000000002</v>
      </c>
      <c r="G957" s="25">
        <f t="shared" si="59"/>
        <v>3097.6</v>
      </c>
    </row>
    <row r="958" spans="1:7" x14ac:dyDescent="0.2">
      <c r="A958" s="2">
        <v>949</v>
      </c>
      <c r="B958" s="6">
        <v>960000</v>
      </c>
      <c r="C958" s="7">
        <v>288</v>
      </c>
      <c r="D958" s="24">
        <f t="shared" si="56"/>
        <v>0</v>
      </c>
      <c r="E958" s="24">
        <f t="shared" si="57"/>
        <v>0</v>
      </c>
      <c r="F958" s="25">
        <f t="shared" si="58"/>
        <v>0</v>
      </c>
      <c r="G958" s="25">
        <f t="shared" si="59"/>
        <v>0</v>
      </c>
    </row>
    <row r="959" spans="1:7" x14ac:dyDescent="0.2">
      <c r="A959" s="2">
        <v>950</v>
      </c>
      <c r="B959" s="6">
        <v>2657000</v>
      </c>
      <c r="C959" s="7">
        <v>690.82</v>
      </c>
      <c r="D959" s="24">
        <f t="shared" si="56"/>
        <v>0.24727135867519759</v>
      </c>
      <c r="E959" s="24">
        <f t="shared" si="57"/>
        <v>0</v>
      </c>
      <c r="F959" s="25">
        <f t="shared" si="58"/>
        <v>170.82000000000002</v>
      </c>
      <c r="G959" s="25">
        <f t="shared" si="59"/>
        <v>0</v>
      </c>
    </row>
    <row r="960" spans="1:7" x14ac:dyDescent="0.2">
      <c r="A960" s="2">
        <v>951</v>
      </c>
      <c r="B960" s="6">
        <v>40000000</v>
      </c>
      <c r="C960" s="7">
        <v>12000</v>
      </c>
      <c r="D960" s="24">
        <f t="shared" si="56"/>
        <v>0.2</v>
      </c>
      <c r="E960" s="24">
        <f t="shared" si="57"/>
        <v>0.75</v>
      </c>
      <c r="F960" s="25">
        <f t="shared" si="58"/>
        <v>2400</v>
      </c>
      <c r="G960" s="25">
        <f t="shared" si="59"/>
        <v>9000</v>
      </c>
    </row>
    <row r="961" spans="1:7" x14ac:dyDescent="0.2">
      <c r="A961" s="2">
        <v>952</v>
      </c>
      <c r="B961" s="6">
        <v>34813000</v>
      </c>
      <c r="C961" s="7">
        <v>6962.6</v>
      </c>
      <c r="D961" s="24">
        <f t="shared" si="56"/>
        <v>0.2297992129376957</v>
      </c>
      <c r="E961" s="24">
        <f t="shared" si="57"/>
        <v>0.71275098382788038</v>
      </c>
      <c r="F961" s="25">
        <f t="shared" si="58"/>
        <v>1600.0000000000002</v>
      </c>
      <c r="G961" s="25">
        <f t="shared" si="59"/>
        <v>4962.6000000000004</v>
      </c>
    </row>
    <row r="962" spans="1:7" x14ac:dyDescent="0.2">
      <c r="A962" s="2">
        <v>953</v>
      </c>
      <c r="B962" s="6">
        <v>800000</v>
      </c>
      <c r="C962" s="7">
        <v>104</v>
      </c>
      <c r="D962" s="24">
        <f t="shared" si="56"/>
        <v>0</v>
      </c>
      <c r="E962" s="24">
        <f t="shared" si="57"/>
        <v>0</v>
      </c>
      <c r="F962" s="25">
        <f t="shared" si="58"/>
        <v>0</v>
      </c>
      <c r="G962" s="25">
        <f t="shared" si="59"/>
        <v>0</v>
      </c>
    </row>
    <row r="963" spans="1:7" x14ac:dyDescent="0.2">
      <c r="A963" s="2">
        <v>954</v>
      </c>
      <c r="B963" s="6">
        <v>40000000</v>
      </c>
      <c r="C963" s="7">
        <v>12000</v>
      </c>
      <c r="D963" s="24">
        <f t="shared" si="56"/>
        <v>0.2</v>
      </c>
      <c r="E963" s="24">
        <f t="shared" si="57"/>
        <v>0.75</v>
      </c>
      <c r="F963" s="25">
        <f t="shared" si="58"/>
        <v>2400</v>
      </c>
      <c r="G963" s="25">
        <f t="shared" si="59"/>
        <v>9000</v>
      </c>
    </row>
    <row r="964" spans="1:7" x14ac:dyDescent="0.2">
      <c r="A964" s="2">
        <v>955</v>
      </c>
      <c r="B964" s="6">
        <v>40000000</v>
      </c>
      <c r="C964" s="7">
        <v>12000</v>
      </c>
      <c r="D964" s="24">
        <f t="shared" si="56"/>
        <v>0.2</v>
      </c>
      <c r="E964" s="24">
        <f t="shared" si="57"/>
        <v>0.75</v>
      </c>
      <c r="F964" s="25">
        <f t="shared" si="58"/>
        <v>2400</v>
      </c>
      <c r="G964" s="25">
        <f t="shared" si="59"/>
        <v>9000</v>
      </c>
    </row>
    <row r="965" spans="1:7" x14ac:dyDescent="0.2">
      <c r="A965" s="2">
        <v>956</v>
      </c>
      <c r="B965" s="6">
        <v>7808000</v>
      </c>
      <c r="C965" s="7">
        <v>1873.92</v>
      </c>
      <c r="D965" s="24">
        <f t="shared" si="56"/>
        <v>0.74385245901639341</v>
      </c>
      <c r="E965" s="24">
        <f t="shared" si="57"/>
        <v>0</v>
      </c>
      <c r="F965" s="25">
        <f t="shared" si="58"/>
        <v>1393.92</v>
      </c>
      <c r="G965" s="25">
        <f t="shared" si="59"/>
        <v>0</v>
      </c>
    </row>
    <row r="966" spans="1:7" x14ac:dyDescent="0.2">
      <c r="A966" s="2">
        <v>957</v>
      </c>
      <c r="B966" s="6">
        <v>5199000</v>
      </c>
      <c r="C966" s="7">
        <v>675.87</v>
      </c>
      <c r="D966" s="24">
        <f t="shared" si="56"/>
        <v>0.61531063666089636</v>
      </c>
      <c r="E966" s="24">
        <f t="shared" si="57"/>
        <v>0</v>
      </c>
      <c r="F966" s="25">
        <f t="shared" si="58"/>
        <v>415.87</v>
      </c>
      <c r="G966" s="25">
        <f t="shared" si="59"/>
        <v>0</v>
      </c>
    </row>
    <row r="967" spans="1:7" x14ac:dyDescent="0.2">
      <c r="A967" s="2">
        <v>958</v>
      </c>
      <c r="B967" s="6">
        <v>16855000</v>
      </c>
      <c r="C967" s="7">
        <v>2191.15</v>
      </c>
      <c r="D967" s="24">
        <f t="shared" si="56"/>
        <v>0.4746366063482646</v>
      </c>
      <c r="E967" s="24">
        <f t="shared" si="57"/>
        <v>0.40670424206466926</v>
      </c>
      <c r="F967" s="25">
        <f t="shared" si="58"/>
        <v>1040</v>
      </c>
      <c r="G967" s="25">
        <f t="shared" si="59"/>
        <v>891.15000000000009</v>
      </c>
    </row>
    <row r="968" spans="1:7" x14ac:dyDescent="0.2">
      <c r="A968" s="2">
        <v>959</v>
      </c>
      <c r="B968" s="6">
        <v>19856000</v>
      </c>
      <c r="C968" s="7">
        <v>5162.5600000000004</v>
      </c>
      <c r="D968" s="24">
        <f t="shared" si="56"/>
        <v>0.40290088638195004</v>
      </c>
      <c r="E968" s="24">
        <f t="shared" si="57"/>
        <v>0.49637389202256244</v>
      </c>
      <c r="F968" s="25">
        <f t="shared" si="58"/>
        <v>2080</v>
      </c>
      <c r="G968" s="25">
        <f t="shared" si="59"/>
        <v>2562.56</v>
      </c>
    </row>
    <row r="969" spans="1:7" x14ac:dyDescent="0.2">
      <c r="A969" s="2">
        <v>960</v>
      </c>
      <c r="B969" s="6">
        <v>23040000</v>
      </c>
      <c r="C969" s="7">
        <v>6220.8</v>
      </c>
      <c r="D969" s="24">
        <f t="shared" si="56"/>
        <v>0.34722222222222221</v>
      </c>
      <c r="E969" s="24">
        <f t="shared" si="57"/>
        <v>0.56597222222222221</v>
      </c>
      <c r="F969" s="25">
        <f t="shared" si="58"/>
        <v>2160</v>
      </c>
      <c r="G969" s="25">
        <f t="shared" si="59"/>
        <v>3520.8</v>
      </c>
    </row>
    <row r="970" spans="1:7" x14ac:dyDescent="0.2">
      <c r="A970" s="2">
        <v>961</v>
      </c>
      <c r="B970" s="6">
        <v>2585000</v>
      </c>
      <c r="C970" s="7">
        <v>542.85</v>
      </c>
      <c r="D970" s="24">
        <f t="shared" si="56"/>
        <v>0.22630560928433269</v>
      </c>
      <c r="E970" s="24">
        <f t="shared" si="57"/>
        <v>0</v>
      </c>
      <c r="F970" s="25">
        <f t="shared" si="58"/>
        <v>122.85000000000001</v>
      </c>
      <c r="G970" s="25">
        <f t="shared" si="59"/>
        <v>0</v>
      </c>
    </row>
    <row r="971" spans="1:7" x14ac:dyDescent="0.2">
      <c r="A971" s="2">
        <v>962</v>
      </c>
      <c r="B971" s="6">
        <v>4961000</v>
      </c>
      <c r="C971" s="7">
        <v>1389.08</v>
      </c>
      <c r="D971" s="24">
        <f t="shared" ref="D971:D1034" si="60">MAX(0,MIN(8000000,B971-2000000))/B971</f>
        <v>0.59685547268695827</v>
      </c>
      <c r="E971" s="24">
        <f t="shared" ref="E971:E1034" si="61">MAX(0,MIN(30000000,B971-10000000))/B971</f>
        <v>0</v>
      </c>
      <c r="F971" s="25">
        <f t="shared" ref="F971:F1034" si="62">+D971*$C971</f>
        <v>829.07999999999993</v>
      </c>
      <c r="G971" s="25">
        <f t="shared" ref="G971:G1034" si="63">+E971*$C971</f>
        <v>0</v>
      </c>
    </row>
    <row r="972" spans="1:7" x14ac:dyDescent="0.2">
      <c r="A972" s="2">
        <v>963</v>
      </c>
      <c r="B972" s="6">
        <v>38181000</v>
      </c>
      <c r="C972" s="7">
        <v>11072.49</v>
      </c>
      <c r="D972" s="24">
        <f t="shared" si="60"/>
        <v>0.20952829941593987</v>
      </c>
      <c r="E972" s="24">
        <f t="shared" si="61"/>
        <v>0.73808962573007519</v>
      </c>
      <c r="F972" s="25">
        <f t="shared" si="62"/>
        <v>2320</v>
      </c>
      <c r="G972" s="25">
        <f t="shared" si="63"/>
        <v>8172.49</v>
      </c>
    </row>
    <row r="973" spans="1:7" x14ac:dyDescent="0.2">
      <c r="A973" s="2">
        <v>964</v>
      </c>
      <c r="B973" s="6">
        <v>36919000</v>
      </c>
      <c r="C973" s="7">
        <v>5907.04</v>
      </c>
      <c r="D973" s="24">
        <f t="shared" si="60"/>
        <v>0.21669059291963488</v>
      </c>
      <c r="E973" s="24">
        <f t="shared" si="61"/>
        <v>0.72913675885045637</v>
      </c>
      <c r="F973" s="25">
        <f t="shared" si="62"/>
        <v>1280</v>
      </c>
      <c r="G973" s="25">
        <f t="shared" si="63"/>
        <v>4307.04</v>
      </c>
    </row>
    <row r="974" spans="1:7" x14ac:dyDescent="0.2">
      <c r="A974" s="2">
        <v>965</v>
      </c>
      <c r="B974" s="6">
        <v>27083000</v>
      </c>
      <c r="C974" s="7">
        <v>5958.26</v>
      </c>
      <c r="D974" s="24">
        <f t="shared" si="60"/>
        <v>0.29538825093231919</v>
      </c>
      <c r="E974" s="24">
        <f t="shared" si="61"/>
        <v>0.63076468633460103</v>
      </c>
      <c r="F974" s="25">
        <f t="shared" si="62"/>
        <v>1760.0000000000002</v>
      </c>
      <c r="G974" s="25">
        <f t="shared" si="63"/>
        <v>3758.26</v>
      </c>
    </row>
    <row r="975" spans="1:7" x14ac:dyDescent="0.2">
      <c r="A975" s="2">
        <v>966</v>
      </c>
      <c r="B975" s="6">
        <v>19476000</v>
      </c>
      <c r="C975" s="7">
        <v>4674.24</v>
      </c>
      <c r="D975" s="24">
        <f t="shared" si="60"/>
        <v>0.41076196344218524</v>
      </c>
      <c r="E975" s="24">
        <f t="shared" si="61"/>
        <v>0.48654754569726844</v>
      </c>
      <c r="F975" s="25">
        <f t="shared" si="62"/>
        <v>1919.9999999999998</v>
      </c>
      <c r="G975" s="25">
        <f t="shared" si="63"/>
        <v>2274.2399999999998</v>
      </c>
    </row>
    <row r="976" spans="1:7" x14ac:dyDescent="0.2">
      <c r="A976" s="2">
        <v>967</v>
      </c>
      <c r="B976" s="6">
        <v>26750000</v>
      </c>
      <c r="C976" s="7">
        <v>4815</v>
      </c>
      <c r="D976" s="24">
        <f t="shared" si="60"/>
        <v>0.29906542056074764</v>
      </c>
      <c r="E976" s="24">
        <f t="shared" si="61"/>
        <v>0.62616822429906538</v>
      </c>
      <c r="F976" s="25">
        <f t="shared" si="62"/>
        <v>1440</v>
      </c>
      <c r="G976" s="25">
        <f t="shared" si="63"/>
        <v>3015</v>
      </c>
    </row>
    <row r="977" spans="1:7" x14ac:dyDescent="0.2">
      <c r="A977" s="2">
        <v>968</v>
      </c>
      <c r="B977" s="6">
        <v>38846000</v>
      </c>
      <c r="C977" s="7">
        <v>4661.5200000000004</v>
      </c>
      <c r="D977" s="24">
        <f t="shared" si="60"/>
        <v>0.20594140966894919</v>
      </c>
      <c r="E977" s="24">
        <f t="shared" si="61"/>
        <v>0.74257323791381347</v>
      </c>
      <c r="F977" s="25">
        <f t="shared" si="62"/>
        <v>960.00000000000011</v>
      </c>
      <c r="G977" s="25">
        <f t="shared" si="63"/>
        <v>3461.52</v>
      </c>
    </row>
    <row r="978" spans="1:7" x14ac:dyDescent="0.2">
      <c r="A978" s="2">
        <v>969</v>
      </c>
      <c r="B978" s="6">
        <v>25441000</v>
      </c>
      <c r="C978" s="7">
        <v>5342.61</v>
      </c>
      <c r="D978" s="24">
        <f t="shared" si="60"/>
        <v>0.31445304822923625</v>
      </c>
      <c r="E978" s="24">
        <f t="shared" si="61"/>
        <v>0.60693368971345463</v>
      </c>
      <c r="F978" s="25">
        <f t="shared" si="62"/>
        <v>1679.9999999999998</v>
      </c>
      <c r="G978" s="25">
        <f t="shared" si="63"/>
        <v>3242.6099999999997</v>
      </c>
    </row>
    <row r="979" spans="1:7" x14ac:dyDescent="0.2">
      <c r="A979" s="2">
        <v>970</v>
      </c>
      <c r="B979" s="6">
        <v>40000000</v>
      </c>
      <c r="C979" s="7">
        <v>6800</v>
      </c>
      <c r="D979" s="24">
        <f t="shared" si="60"/>
        <v>0.2</v>
      </c>
      <c r="E979" s="24">
        <f t="shared" si="61"/>
        <v>0.75</v>
      </c>
      <c r="F979" s="25">
        <f t="shared" si="62"/>
        <v>1360</v>
      </c>
      <c r="G979" s="25">
        <f t="shared" si="63"/>
        <v>5100</v>
      </c>
    </row>
    <row r="980" spans="1:7" x14ac:dyDescent="0.2">
      <c r="A980" s="2">
        <v>971</v>
      </c>
      <c r="B980" s="6">
        <v>4053000</v>
      </c>
      <c r="C980" s="7">
        <v>729.54</v>
      </c>
      <c r="D980" s="24">
        <f t="shared" si="60"/>
        <v>0.50653836664199359</v>
      </c>
      <c r="E980" s="24">
        <f t="shared" si="61"/>
        <v>0</v>
      </c>
      <c r="F980" s="25">
        <f t="shared" si="62"/>
        <v>369.53999999999996</v>
      </c>
      <c r="G980" s="25">
        <f t="shared" si="63"/>
        <v>0</v>
      </c>
    </row>
    <row r="981" spans="1:7" x14ac:dyDescent="0.2">
      <c r="A981" s="2">
        <v>972</v>
      </c>
      <c r="B981" s="6">
        <v>12415000</v>
      </c>
      <c r="C981" s="7">
        <v>3352.05</v>
      </c>
      <c r="D981" s="24">
        <f t="shared" si="60"/>
        <v>0.64438179621425695</v>
      </c>
      <c r="E981" s="24">
        <f t="shared" si="61"/>
        <v>0.19452275473217881</v>
      </c>
      <c r="F981" s="25">
        <f t="shared" si="62"/>
        <v>2160</v>
      </c>
      <c r="G981" s="25">
        <f t="shared" si="63"/>
        <v>652.05000000000007</v>
      </c>
    </row>
    <row r="982" spans="1:7" x14ac:dyDescent="0.2">
      <c r="A982" s="2">
        <v>973</v>
      </c>
      <c r="B982" s="6">
        <v>1249000</v>
      </c>
      <c r="C982" s="7">
        <v>374.7</v>
      </c>
      <c r="D982" s="24">
        <f t="shared" si="60"/>
        <v>0</v>
      </c>
      <c r="E982" s="24">
        <f t="shared" si="61"/>
        <v>0</v>
      </c>
      <c r="F982" s="25">
        <f t="shared" si="62"/>
        <v>0</v>
      </c>
      <c r="G982" s="25">
        <f t="shared" si="63"/>
        <v>0</v>
      </c>
    </row>
    <row r="983" spans="1:7" x14ac:dyDescent="0.2">
      <c r="A983" s="2">
        <v>974</v>
      </c>
      <c r="B983" s="6">
        <v>8366000</v>
      </c>
      <c r="C983" s="7">
        <v>1422.22</v>
      </c>
      <c r="D983" s="24">
        <f t="shared" si="60"/>
        <v>0.76093712646426015</v>
      </c>
      <c r="E983" s="24">
        <f t="shared" si="61"/>
        <v>0</v>
      </c>
      <c r="F983" s="25">
        <f t="shared" si="62"/>
        <v>1082.22</v>
      </c>
      <c r="G983" s="25">
        <f t="shared" si="63"/>
        <v>0</v>
      </c>
    </row>
    <row r="984" spans="1:7" x14ac:dyDescent="0.2">
      <c r="A984" s="2">
        <v>975</v>
      </c>
      <c r="B984" s="6">
        <v>40000000</v>
      </c>
      <c r="C984" s="7">
        <v>6000</v>
      </c>
      <c r="D984" s="24">
        <f t="shared" si="60"/>
        <v>0.2</v>
      </c>
      <c r="E984" s="24">
        <f t="shared" si="61"/>
        <v>0.75</v>
      </c>
      <c r="F984" s="25">
        <f t="shared" si="62"/>
        <v>1200</v>
      </c>
      <c r="G984" s="25">
        <f t="shared" si="63"/>
        <v>4500</v>
      </c>
    </row>
    <row r="985" spans="1:7" x14ac:dyDescent="0.2">
      <c r="A985" s="2">
        <v>976</v>
      </c>
      <c r="B985" s="6">
        <v>800000</v>
      </c>
      <c r="C985" s="7">
        <v>240</v>
      </c>
      <c r="D985" s="24">
        <f t="shared" si="60"/>
        <v>0</v>
      </c>
      <c r="E985" s="24">
        <f t="shared" si="61"/>
        <v>0</v>
      </c>
      <c r="F985" s="25">
        <f t="shared" si="62"/>
        <v>0</v>
      </c>
      <c r="G985" s="25">
        <f t="shared" si="63"/>
        <v>0</v>
      </c>
    </row>
    <row r="986" spans="1:7" x14ac:dyDescent="0.2">
      <c r="A986" s="2">
        <v>977</v>
      </c>
      <c r="B986" s="6">
        <v>39275000</v>
      </c>
      <c r="C986" s="7">
        <v>7462.25</v>
      </c>
      <c r="D986" s="24">
        <f t="shared" si="60"/>
        <v>0.20369191597708466</v>
      </c>
      <c r="E986" s="24">
        <f t="shared" si="61"/>
        <v>0.74538510502864419</v>
      </c>
      <c r="F986" s="25">
        <f t="shared" si="62"/>
        <v>1520</v>
      </c>
      <c r="G986" s="25">
        <f t="shared" si="63"/>
        <v>5562.25</v>
      </c>
    </row>
    <row r="987" spans="1:7" x14ac:dyDescent="0.2">
      <c r="A987" s="2">
        <v>978</v>
      </c>
      <c r="B987" s="6">
        <v>8821000</v>
      </c>
      <c r="C987" s="7">
        <v>1058.52</v>
      </c>
      <c r="D987" s="24">
        <f t="shared" si="60"/>
        <v>0.77326833692325136</v>
      </c>
      <c r="E987" s="24">
        <f t="shared" si="61"/>
        <v>0</v>
      </c>
      <c r="F987" s="25">
        <f t="shared" si="62"/>
        <v>818.52</v>
      </c>
      <c r="G987" s="25">
        <f t="shared" si="63"/>
        <v>0</v>
      </c>
    </row>
    <row r="988" spans="1:7" x14ac:dyDescent="0.2">
      <c r="A988" s="2">
        <v>979</v>
      </c>
      <c r="B988" s="6">
        <v>8612000</v>
      </c>
      <c r="C988" s="7">
        <v>2497.48</v>
      </c>
      <c r="D988" s="24">
        <f t="shared" si="60"/>
        <v>0.76776590803529954</v>
      </c>
      <c r="E988" s="24">
        <f t="shared" si="61"/>
        <v>0</v>
      </c>
      <c r="F988" s="25">
        <f t="shared" si="62"/>
        <v>1917.4799999999998</v>
      </c>
      <c r="G988" s="25">
        <f t="shared" si="63"/>
        <v>0</v>
      </c>
    </row>
    <row r="989" spans="1:7" x14ac:dyDescent="0.2">
      <c r="A989" s="2">
        <v>980</v>
      </c>
      <c r="B989" s="6">
        <v>6144000</v>
      </c>
      <c r="C989" s="7">
        <v>1781.76</v>
      </c>
      <c r="D989" s="24">
        <f t="shared" si="60"/>
        <v>0.67447916666666663</v>
      </c>
      <c r="E989" s="24">
        <f t="shared" si="61"/>
        <v>0</v>
      </c>
      <c r="F989" s="25">
        <f t="shared" si="62"/>
        <v>1201.76</v>
      </c>
      <c r="G989" s="25">
        <f t="shared" si="63"/>
        <v>0</v>
      </c>
    </row>
    <row r="990" spans="1:7" x14ac:dyDescent="0.2">
      <c r="A990" s="2">
        <v>981</v>
      </c>
      <c r="B990" s="6">
        <v>3999000</v>
      </c>
      <c r="C990" s="7">
        <v>759.81</v>
      </c>
      <c r="D990" s="24">
        <f t="shared" si="60"/>
        <v>0.49987496874218557</v>
      </c>
      <c r="E990" s="24">
        <f t="shared" si="61"/>
        <v>0</v>
      </c>
      <c r="F990" s="25">
        <f t="shared" si="62"/>
        <v>379.81</v>
      </c>
      <c r="G990" s="25">
        <f t="shared" si="63"/>
        <v>0</v>
      </c>
    </row>
    <row r="991" spans="1:7" x14ac:dyDescent="0.2">
      <c r="A991" s="2">
        <v>982</v>
      </c>
      <c r="B991" s="6">
        <v>20119000</v>
      </c>
      <c r="C991" s="7">
        <v>2816.66</v>
      </c>
      <c r="D991" s="24">
        <f t="shared" si="60"/>
        <v>0.39763407724041949</v>
      </c>
      <c r="E991" s="24">
        <f t="shared" si="61"/>
        <v>0.50295740344947559</v>
      </c>
      <c r="F991" s="25">
        <f t="shared" si="62"/>
        <v>1120</v>
      </c>
      <c r="G991" s="25">
        <f t="shared" si="63"/>
        <v>1416.6599999999999</v>
      </c>
    </row>
    <row r="992" spans="1:7" x14ac:dyDescent="0.2">
      <c r="A992" s="2">
        <v>983</v>
      </c>
      <c r="B992" s="6">
        <v>9252000</v>
      </c>
      <c r="C992" s="7">
        <v>2498.04</v>
      </c>
      <c r="D992" s="24">
        <f t="shared" si="60"/>
        <v>0.78383052313013402</v>
      </c>
      <c r="E992" s="24">
        <f t="shared" si="61"/>
        <v>0</v>
      </c>
      <c r="F992" s="25">
        <f t="shared" si="62"/>
        <v>1958.04</v>
      </c>
      <c r="G992" s="25">
        <f t="shared" si="63"/>
        <v>0</v>
      </c>
    </row>
    <row r="993" spans="1:7" x14ac:dyDescent="0.2">
      <c r="A993" s="2">
        <v>984</v>
      </c>
      <c r="B993" s="6">
        <v>800000</v>
      </c>
      <c r="C993" s="7">
        <v>224</v>
      </c>
      <c r="D993" s="24">
        <f t="shared" si="60"/>
        <v>0</v>
      </c>
      <c r="E993" s="24">
        <f t="shared" si="61"/>
        <v>0</v>
      </c>
      <c r="F993" s="25">
        <f t="shared" si="62"/>
        <v>0</v>
      </c>
      <c r="G993" s="25">
        <f t="shared" si="63"/>
        <v>0</v>
      </c>
    </row>
    <row r="994" spans="1:7" x14ac:dyDescent="0.2">
      <c r="A994" s="2">
        <v>985</v>
      </c>
      <c r="B994" s="6">
        <v>17260000</v>
      </c>
      <c r="C994" s="7">
        <v>3452</v>
      </c>
      <c r="D994" s="24">
        <f t="shared" si="60"/>
        <v>0.46349942062572425</v>
      </c>
      <c r="E994" s="24">
        <f t="shared" si="61"/>
        <v>0.42062572421784472</v>
      </c>
      <c r="F994" s="25">
        <f t="shared" si="62"/>
        <v>1600</v>
      </c>
      <c r="G994" s="25">
        <f t="shared" si="63"/>
        <v>1452</v>
      </c>
    </row>
    <row r="995" spans="1:7" x14ac:dyDescent="0.2">
      <c r="A995" s="2">
        <v>986</v>
      </c>
      <c r="B995" s="6">
        <v>9343000</v>
      </c>
      <c r="C995" s="7">
        <v>2522.61</v>
      </c>
      <c r="D995" s="24">
        <f t="shared" si="60"/>
        <v>0.7859359948624639</v>
      </c>
      <c r="E995" s="24">
        <f t="shared" si="61"/>
        <v>0</v>
      </c>
      <c r="F995" s="25">
        <f t="shared" si="62"/>
        <v>1982.6100000000001</v>
      </c>
      <c r="G995" s="25">
        <f t="shared" si="63"/>
        <v>0</v>
      </c>
    </row>
    <row r="996" spans="1:7" x14ac:dyDescent="0.2">
      <c r="A996" s="2">
        <v>987</v>
      </c>
      <c r="B996" s="6">
        <v>39591000</v>
      </c>
      <c r="C996" s="7">
        <v>5938.65</v>
      </c>
      <c r="D996" s="24">
        <f t="shared" si="60"/>
        <v>0.20206612613977926</v>
      </c>
      <c r="E996" s="24">
        <f t="shared" si="61"/>
        <v>0.7474173423252759</v>
      </c>
      <c r="F996" s="25">
        <f t="shared" si="62"/>
        <v>1200</v>
      </c>
      <c r="G996" s="25">
        <f t="shared" si="63"/>
        <v>4438.6499999999996</v>
      </c>
    </row>
    <row r="997" spans="1:7" x14ac:dyDescent="0.2">
      <c r="A997" s="2">
        <v>988</v>
      </c>
      <c r="B997" s="6">
        <v>40000000</v>
      </c>
      <c r="C997" s="7">
        <v>6400</v>
      </c>
      <c r="D997" s="24">
        <f t="shared" si="60"/>
        <v>0.2</v>
      </c>
      <c r="E997" s="24">
        <f t="shared" si="61"/>
        <v>0.75</v>
      </c>
      <c r="F997" s="25">
        <f t="shared" si="62"/>
        <v>1280</v>
      </c>
      <c r="G997" s="25">
        <f t="shared" si="63"/>
        <v>4800</v>
      </c>
    </row>
    <row r="998" spans="1:7" x14ac:dyDescent="0.2">
      <c r="A998" s="2">
        <v>989</v>
      </c>
      <c r="B998" s="6">
        <v>800000</v>
      </c>
      <c r="C998" s="7">
        <v>136</v>
      </c>
      <c r="D998" s="24">
        <f t="shared" si="60"/>
        <v>0</v>
      </c>
      <c r="E998" s="24">
        <f t="shared" si="61"/>
        <v>0</v>
      </c>
      <c r="F998" s="25">
        <f t="shared" si="62"/>
        <v>0</v>
      </c>
      <c r="G998" s="25">
        <f t="shared" si="63"/>
        <v>0</v>
      </c>
    </row>
    <row r="999" spans="1:7" x14ac:dyDescent="0.2">
      <c r="A999" s="2">
        <v>990</v>
      </c>
      <c r="B999" s="6">
        <v>5166000</v>
      </c>
      <c r="C999" s="7">
        <v>878.22</v>
      </c>
      <c r="D999" s="24">
        <f t="shared" si="60"/>
        <v>0.61285327138985679</v>
      </c>
      <c r="E999" s="24">
        <f t="shared" si="61"/>
        <v>0</v>
      </c>
      <c r="F999" s="25">
        <f t="shared" si="62"/>
        <v>538.22</v>
      </c>
      <c r="G999" s="25">
        <f t="shared" si="63"/>
        <v>0</v>
      </c>
    </row>
    <row r="1000" spans="1:7" x14ac:dyDescent="0.2">
      <c r="A1000" s="2">
        <v>991</v>
      </c>
      <c r="B1000" s="6">
        <v>10985000</v>
      </c>
      <c r="C1000" s="7">
        <v>2526.5500000000002</v>
      </c>
      <c r="D1000" s="24">
        <f t="shared" si="60"/>
        <v>0.72826581702321347</v>
      </c>
      <c r="E1000" s="24">
        <f t="shared" si="61"/>
        <v>8.9667728720983164E-2</v>
      </c>
      <c r="F1000" s="25">
        <f t="shared" si="62"/>
        <v>1840.0000000000002</v>
      </c>
      <c r="G1000" s="25">
        <f t="shared" si="63"/>
        <v>226.55000000000004</v>
      </c>
    </row>
    <row r="1001" spans="1:7" x14ac:dyDescent="0.2">
      <c r="A1001" s="2">
        <v>992</v>
      </c>
      <c r="B1001" s="6">
        <v>40000000</v>
      </c>
      <c r="C1001" s="7">
        <v>5600</v>
      </c>
      <c r="D1001" s="24">
        <f t="shared" si="60"/>
        <v>0.2</v>
      </c>
      <c r="E1001" s="24">
        <f t="shared" si="61"/>
        <v>0.75</v>
      </c>
      <c r="F1001" s="25">
        <f t="shared" si="62"/>
        <v>1120</v>
      </c>
      <c r="G1001" s="25">
        <f t="shared" si="63"/>
        <v>4200</v>
      </c>
    </row>
    <row r="1002" spans="1:7" x14ac:dyDescent="0.2">
      <c r="A1002" s="2">
        <v>993</v>
      </c>
      <c r="B1002" s="6">
        <v>4141000</v>
      </c>
      <c r="C1002" s="7">
        <v>1200.8900000000001</v>
      </c>
      <c r="D1002" s="24">
        <f t="shared" si="60"/>
        <v>0.51702487321902924</v>
      </c>
      <c r="E1002" s="24">
        <f t="shared" si="61"/>
        <v>0</v>
      </c>
      <c r="F1002" s="25">
        <f t="shared" si="62"/>
        <v>620.8900000000001</v>
      </c>
      <c r="G1002" s="25">
        <f t="shared" si="63"/>
        <v>0</v>
      </c>
    </row>
    <row r="1003" spans="1:7" x14ac:dyDescent="0.2">
      <c r="A1003" s="2">
        <v>994</v>
      </c>
      <c r="B1003" s="6">
        <v>800000</v>
      </c>
      <c r="C1003" s="7">
        <v>192</v>
      </c>
      <c r="D1003" s="24">
        <f t="shared" si="60"/>
        <v>0</v>
      </c>
      <c r="E1003" s="24">
        <f t="shared" si="61"/>
        <v>0</v>
      </c>
      <c r="F1003" s="25">
        <f t="shared" si="62"/>
        <v>0</v>
      </c>
      <c r="G1003" s="25">
        <f t="shared" si="63"/>
        <v>0</v>
      </c>
    </row>
    <row r="1004" spans="1:7" x14ac:dyDescent="0.2">
      <c r="A1004" s="2">
        <v>995</v>
      </c>
      <c r="B1004" s="6">
        <v>1073000</v>
      </c>
      <c r="C1004" s="7">
        <v>311.17</v>
      </c>
      <c r="D1004" s="24">
        <f t="shared" si="60"/>
        <v>0</v>
      </c>
      <c r="E1004" s="24">
        <f t="shared" si="61"/>
        <v>0</v>
      </c>
      <c r="F1004" s="25">
        <f t="shared" si="62"/>
        <v>0</v>
      </c>
      <c r="G1004" s="25">
        <f t="shared" si="63"/>
        <v>0</v>
      </c>
    </row>
    <row r="1005" spans="1:7" x14ac:dyDescent="0.2">
      <c r="A1005" s="2">
        <v>996</v>
      </c>
      <c r="B1005" s="6">
        <v>800000</v>
      </c>
      <c r="C1005" s="7">
        <v>96</v>
      </c>
      <c r="D1005" s="24">
        <f t="shared" si="60"/>
        <v>0</v>
      </c>
      <c r="E1005" s="24">
        <f t="shared" si="61"/>
        <v>0</v>
      </c>
      <c r="F1005" s="25">
        <f t="shared" si="62"/>
        <v>0</v>
      </c>
      <c r="G1005" s="25">
        <f t="shared" si="63"/>
        <v>0</v>
      </c>
    </row>
    <row r="1006" spans="1:7" x14ac:dyDescent="0.2">
      <c r="A1006" s="2">
        <v>997</v>
      </c>
      <c r="B1006" s="6">
        <v>800000</v>
      </c>
      <c r="C1006" s="7">
        <v>152</v>
      </c>
      <c r="D1006" s="24">
        <f t="shared" si="60"/>
        <v>0</v>
      </c>
      <c r="E1006" s="24">
        <f t="shared" si="61"/>
        <v>0</v>
      </c>
      <c r="F1006" s="25">
        <f t="shared" si="62"/>
        <v>0</v>
      </c>
      <c r="G1006" s="25">
        <f t="shared" si="63"/>
        <v>0</v>
      </c>
    </row>
    <row r="1007" spans="1:7" x14ac:dyDescent="0.2">
      <c r="A1007" s="2">
        <v>998</v>
      </c>
      <c r="B1007" s="6">
        <v>34155000</v>
      </c>
      <c r="C1007" s="7">
        <v>7855.65</v>
      </c>
      <c r="D1007" s="24">
        <f t="shared" si="60"/>
        <v>0.23422632118284292</v>
      </c>
      <c r="E1007" s="24">
        <f t="shared" si="61"/>
        <v>0.70721709852144632</v>
      </c>
      <c r="F1007" s="25">
        <f t="shared" si="62"/>
        <v>1840</v>
      </c>
      <c r="G1007" s="25">
        <f t="shared" si="63"/>
        <v>5555.65</v>
      </c>
    </row>
    <row r="1008" spans="1:7" x14ac:dyDescent="0.2">
      <c r="A1008" s="2">
        <v>999</v>
      </c>
      <c r="B1008" s="6">
        <v>7198000</v>
      </c>
      <c r="C1008" s="7">
        <v>1151.68</v>
      </c>
      <c r="D1008" s="24">
        <f t="shared" si="60"/>
        <v>0.7221450402889692</v>
      </c>
      <c r="E1008" s="24">
        <f t="shared" si="61"/>
        <v>0</v>
      </c>
      <c r="F1008" s="25">
        <f t="shared" si="62"/>
        <v>831.68000000000006</v>
      </c>
      <c r="G1008" s="25">
        <f t="shared" si="63"/>
        <v>0</v>
      </c>
    </row>
    <row r="1009" spans="1:7" x14ac:dyDescent="0.2">
      <c r="A1009" s="2">
        <v>1000</v>
      </c>
      <c r="B1009" s="6">
        <v>3490000</v>
      </c>
      <c r="C1009" s="7">
        <v>698</v>
      </c>
      <c r="D1009" s="24">
        <f t="shared" si="60"/>
        <v>0.42693409742120342</v>
      </c>
      <c r="E1009" s="24">
        <f t="shared" si="61"/>
        <v>0</v>
      </c>
      <c r="F1009" s="25">
        <f t="shared" si="62"/>
        <v>298</v>
      </c>
      <c r="G1009" s="25">
        <f t="shared" si="63"/>
        <v>0</v>
      </c>
    </row>
    <row r="1010" spans="1:7" x14ac:dyDescent="0.2">
      <c r="A1010" s="2">
        <v>1001</v>
      </c>
      <c r="B1010" s="6">
        <v>2235000</v>
      </c>
      <c r="C1010" s="7">
        <v>402.3</v>
      </c>
      <c r="D1010" s="24">
        <f t="shared" si="60"/>
        <v>0.10514541387024609</v>
      </c>
      <c r="E1010" s="24">
        <f t="shared" si="61"/>
        <v>0</v>
      </c>
      <c r="F1010" s="25">
        <f t="shared" si="62"/>
        <v>42.300000000000004</v>
      </c>
      <c r="G1010" s="25">
        <f t="shared" si="63"/>
        <v>0</v>
      </c>
    </row>
    <row r="1011" spans="1:7" x14ac:dyDescent="0.2">
      <c r="A1011" s="2">
        <v>1002</v>
      </c>
      <c r="B1011" s="6">
        <v>2798000</v>
      </c>
      <c r="C1011" s="7">
        <v>475.66</v>
      </c>
      <c r="D1011" s="24">
        <f t="shared" si="60"/>
        <v>0.28520371694067193</v>
      </c>
      <c r="E1011" s="24">
        <f t="shared" si="61"/>
        <v>0</v>
      </c>
      <c r="F1011" s="25">
        <f t="shared" si="62"/>
        <v>135.66000000000003</v>
      </c>
      <c r="G1011" s="25">
        <f t="shared" si="63"/>
        <v>0</v>
      </c>
    </row>
    <row r="1012" spans="1:7" x14ac:dyDescent="0.2">
      <c r="A1012" s="2">
        <v>1003</v>
      </c>
      <c r="B1012" s="6">
        <v>24440000</v>
      </c>
      <c r="C1012" s="7">
        <v>4154.8</v>
      </c>
      <c r="D1012" s="24">
        <f t="shared" si="60"/>
        <v>0.32733224222585927</v>
      </c>
      <c r="E1012" s="24">
        <f t="shared" si="61"/>
        <v>0.5908346972176759</v>
      </c>
      <c r="F1012" s="25">
        <f t="shared" si="62"/>
        <v>1360.0000000000002</v>
      </c>
      <c r="G1012" s="25">
        <f t="shared" si="63"/>
        <v>2454.7999999999997</v>
      </c>
    </row>
    <row r="1013" spans="1:7" x14ac:dyDescent="0.2">
      <c r="A1013" s="2">
        <v>1004</v>
      </c>
      <c r="B1013" s="6">
        <v>3830000</v>
      </c>
      <c r="C1013" s="7">
        <v>880.9</v>
      </c>
      <c r="D1013" s="24">
        <f t="shared" si="60"/>
        <v>0.47780678851174935</v>
      </c>
      <c r="E1013" s="24">
        <f t="shared" si="61"/>
        <v>0</v>
      </c>
      <c r="F1013" s="25">
        <f t="shared" si="62"/>
        <v>420.9</v>
      </c>
      <c r="G1013" s="25">
        <f t="shared" si="63"/>
        <v>0</v>
      </c>
    </row>
    <row r="1014" spans="1:7" x14ac:dyDescent="0.2">
      <c r="A1014" s="2">
        <v>1005</v>
      </c>
      <c r="B1014" s="6">
        <v>1628000</v>
      </c>
      <c r="C1014" s="7">
        <v>358.16</v>
      </c>
      <c r="D1014" s="24">
        <f t="shared" si="60"/>
        <v>0</v>
      </c>
      <c r="E1014" s="24">
        <f t="shared" si="61"/>
        <v>0</v>
      </c>
      <c r="F1014" s="25">
        <f t="shared" si="62"/>
        <v>0</v>
      </c>
      <c r="G1014" s="25">
        <f t="shared" si="63"/>
        <v>0</v>
      </c>
    </row>
    <row r="1015" spans="1:7" x14ac:dyDescent="0.2">
      <c r="A1015" s="2">
        <v>1006</v>
      </c>
      <c r="B1015" s="6">
        <v>2073000</v>
      </c>
      <c r="C1015" s="7">
        <v>621.9</v>
      </c>
      <c r="D1015" s="24">
        <f t="shared" si="60"/>
        <v>3.5214664737095995E-2</v>
      </c>
      <c r="E1015" s="24">
        <f t="shared" si="61"/>
        <v>0</v>
      </c>
      <c r="F1015" s="25">
        <f t="shared" si="62"/>
        <v>21.9</v>
      </c>
      <c r="G1015" s="25">
        <f t="shared" si="63"/>
        <v>0</v>
      </c>
    </row>
    <row r="1016" spans="1:7" x14ac:dyDescent="0.2">
      <c r="A1016" s="2">
        <v>1007</v>
      </c>
      <c r="B1016" s="6">
        <v>40000000</v>
      </c>
      <c r="C1016" s="7">
        <v>10000</v>
      </c>
      <c r="D1016" s="24">
        <f t="shared" si="60"/>
        <v>0.2</v>
      </c>
      <c r="E1016" s="24">
        <f t="shared" si="61"/>
        <v>0.75</v>
      </c>
      <c r="F1016" s="25">
        <f t="shared" si="62"/>
        <v>2000</v>
      </c>
      <c r="G1016" s="25">
        <f t="shared" si="63"/>
        <v>7500</v>
      </c>
    </row>
    <row r="1017" spans="1:7" x14ac:dyDescent="0.2">
      <c r="A1017" s="2">
        <v>1008</v>
      </c>
      <c r="B1017" s="6">
        <v>12958000</v>
      </c>
      <c r="C1017" s="7">
        <v>1943.7</v>
      </c>
      <c r="D1017" s="24">
        <f t="shared" si="60"/>
        <v>0.6173792251890724</v>
      </c>
      <c r="E1017" s="24">
        <f t="shared" si="61"/>
        <v>0.22827596851365953</v>
      </c>
      <c r="F1017" s="25">
        <f t="shared" si="62"/>
        <v>1200</v>
      </c>
      <c r="G1017" s="25">
        <f t="shared" si="63"/>
        <v>443.70000000000005</v>
      </c>
    </row>
    <row r="1018" spans="1:7" x14ac:dyDescent="0.2">
      <c r="A1018" s="2">
        <v>1009</v>
      </c>
      <c r="B1018" s="6">
        <v>28602000</v>
      </c>
      <c r="C1018" s="7">
        <v>3432.24</v>
      </c>
      <c r="D1018" s="24">
        <f t="shared" si="60"/>
        <v>0.2797007202293546</v>
      </c>
      <c r="E1018" s="24">
        <f t="shared" si="61"/>
        <v>0.65037409971330673</v>
      </c>
      <c r="F1018" s="25">
        <f t="shared" si="62"/>
        <v>960</v>
      </c>
      <c r="G1018" s="25">
        <f t="shared" si="63"/>
        <v>2232.2399999999998</v>
      </c>
    </row>
    <row r="1019" spans="1:7" x14ac:dyDescent="0.2">
      <c r="A1019" s="2">
        <v>1010</v>
      </c>
      <c r="B1019" s="6">
        <v>19077000</v>
      </c>
      <c r="C1019" s="7">
        <v>2289.2399999999998</v>
      </c>
      <c r="D1019" s="24">
        <f t="shared" si="60"/>
        <v>0.41935314776956545</v>
      </c>
      <c r="E1019" s="24">
        <f t="shared" si="61"/>
        <v>0.47580856528804322</v>
      </c>
      <c r="F1019" s="25">
        <f t="shared" si="62"/>
        <v>959.99999999999989</v>
      </c>
      <c r="G1019" s="25">
        <f t="shared" si="63"/>
        <v>1089.24</v>
      </c>
    </row>
    <row r="1020" spans="1:7" x14ac:dyDescent="0.2">
      <c r="A1020" s="2">
        <v>1011</v>
      </c>
      <c r="B1020" s="6">
        <v>7568000</v>
      </c>
      <c r="C1020" s="7">
        <v>1437.92</v>
      </c>
      <c r="D1020" s="24">
        <f t="shared" si="60"/>
        <v>0.73572938689217759</v>
      </c>
      <c r="E1020" s="24">
        <f t="shared" si="61"/>
        <v>0</v>
      </c>
      <c r="F1020" s="25">
        <f t="shared" si="62"/>
        <v>1057.92</v>
      </c>
      <c r="G1020" s="25">
        <f t="shared" si="63"/>
        <v>0</v>
      </c>
    </row>
    <row r="1021" spans="1:7" x14ac:dyDescent="0.2">
      <c r="A1021" s="2">
        <v>1012</v>
      </c>
      <c r="B1021" s="6">
        <v>22754000</v>
      </c>
      <c r="C1021" s="7">
        <v>7053.74</v>
      </c>
      <c r="D1021" s="24">
        <f t="shared" si="60"/>
        <v>0.35158653423573877</v>
      </c>
      <c r="E1021" s="24">
        <f t="shared" si="61"/>
        <v>0.56051683220532655</v>
      </c>
      <c r="F1021" s="25">
        <f t="shared" si="62"/>
        <v>2480</v>
      </c>
      <c r="G1021" s="25">
        <f t="shared" si="63"/>
        <v>3953.74</v>
      </c>
    </row>
    <row r="1022" spans="1:7" x14ac:dyDescent="0.2">
      <c r="A1022" s="2">
        <v>1013</v>
      </c>
      <c r="B1022" s="6">
        <v>27815000</v>
      </c>
      <c r="C1022" s="7">
        <v>6397.45</v>
      </c>
      <c r="D1022" s="24">
        <f t="shared" si="60"/>
        <v>0.28761459644076937</v>
      </c>
      <c r="E1022" s="24">
        <f t="shared" si="61"/>
        <v>0.64048175444903832</v>
      </c>
      <c r="F1022" s="25">
        <f t="shared" si="62"/>
        <v>1840</v>
      </c>
      <c r="G1022" s="25">
        <f t="shared" si="63"/>
        <v>4097.45</v>
      </c>
    </row>
    <row r="1023" spans="1:7" x14ac:dyDescent="0.2">
      <c r="A1023" s="2">
        <v>1014</v>
      </c>
      <c r="B1023" s="6">
        <v>40000000</v>
      </c>
      <c r="C1023" s="7">
        <v>4800</v>
      </c>
      <c r="D1023" s="24">
        <f t="shared" si="60"/>
        <v>0.2</v>
      </c>
      <c r="E1023" s="24">
        <f t="shared" si="61"/>
        <v>0.75</v>
      </c>
      <c r="F1023" s="25">
        <f t="shared" si="62"/>
        <v>960</v>
      </c>
      <c r="G1023" s="25">
        <f t="shared" si="63"/>
        <v>3600</v>
      </c>
    </row>
    <row r="1024" spans="1:7" x14ac:dyDescent="0.2">
      <c r="A1024" s="2">
        <v>1015</v>
      </c>
      <c r="B1024" s="6">
        <v>12250000</v>
      </c>
      <c r="C1024" s="7">
        <v>3675</v>
      </c>
      <c r="D1024" s="24">
        <f t="shared" si="60"/>
        <v>0.65306122448979587</v>
      </c>
      <c r="E1024" s="24">
        <f t="shared" si="61"/>
        <v>0.18367346938775511</v>
      </c>
      <c r="F1024" s="25">
        <f t="shared" si="62"/>
        <v>2400</v>
      </c>
      <c r="G1024" s="25">
        <f t="shared" si="63"/>
        <v>675</v>
      </c>
    </row>
    <row r="1025" spans="1:7" x14ac:dyDescent="0.2">
      <c r="A1025" s="2">
        <v>1016</v>
      </c>
      <c r="B1025" s="6">
        <v>10833000</v>
      </c>
      <c r="C1025" s="7">
        <v>3141.57</v>
      </c>
      <c r="D1025" s="24">
        <f t="shared" si="60"/>
        <v>0.7384842610541863</v>
      </c>
      <c r="E1025" s="24">
        <f t="shared" si="61"/>
        <v>7.6894673682267142E-2</v>
      </c>
      <c r="F1025" s="25">
        <f t="shared" si="62"/>
        <v>2320</v>
      </c>
      <c r="G1025" s="25">
        <f t="shared" si="63"/>
        <v>241.57</v>
      </c>
    </row>
    <row r="1026" spans="1:7" x14ac:dyDescent="0.2">
      <c r="A1026" s="2">
        <v>1017</v>
      </c>
      <c r="B1026" s="6">
        <v>1228000</v>
      </c>
      <c r="C1026" s="7">
        <v>208.76</v>
      </c>
      <c r="D1026" s="24">
        <f t="shared" si="60"/>
        <v>0</v>
      </c>
      <c r="E1026" s="24">
        <f t="shared" si="61"/>
        <v>0</v>
      </c>
      <c r="F1026" s="25">
        <f t="shared" si="62"/>
        <v>0</v>
      </c>
      <c r="G1026" s="25">
        <f t="shared" si="63"/>
        <v>0</v>
      </c>
    </row>
    <row r="1027" spans="1:7" x14ac:dyDescent="0.2">
      <c r="A1027" s="2">
        <v>1018</v>
      </c>
      <c r="B1027" s="6">
        <v>24863000</v>
      </c>
      <c r="C1027" s="7">
        <v>2983.56</v>
      </c>
      <c r="D1027" s="24">
        <f t="shared" si="60"/>
        <v>0.32176326267948357</v>
      </c>
      <c r="E1027" s="24">
        <f t="shared" si="61"/>
        <v>0.59779592165064555</v>
      </c>
      <c r="F1027" s="25">
        <f t="shared" si="62"/>
        <v>960</v>
      </c>
      <c r="G1027" s="25">
        <f t="shared" si="63"/>
        <v>1783.56</v>
      </c>
    </row>
    <row r="1028" spans="1:7" x14ac:dyDescent="0.2">
      <c r="A1028" s="2">
        <v>1019</v>
      </c>
      <c r="B1028" s="6">
        <v>13881000</v>
      </c>
      <c r="C1028" s="7">
        <v>2498.58</v>
      </c>
      <c r="D1028" s="24">
        <f t="shared" si="60"/>
        <v>0.57632735393703627</v>
      </c>
      <c r="E1028" s="24">
        <f t="shared" si="61"/>
        <v>0.27959080757870469</v>
      </c>
      <c r="F1028" s="25">
        <f t="shared" si="62"/>
        <v>1440</v>
      </c>
      <c r="G1028" s="25">
        <f t="shared" si="63"/>
        <v>698.57999999999993</v>
      </c>
    </row>
    <row r="1029" spans="1:7" x14ac:dyDescent="0.2">
      <c r="A1029" s="2">
        <v>1020</v>
      </c>
      <c r="B1029" s="6">
        <v>1224000</v>
      </c>
      <c r="C1029" s="7">
        <v>281.52</v>
      </c>
      <c r="D1029" s="24">
        <f t="shared" si="60"/>
        <v>0</v>
      </c>
      <c r="E1029" s="24">
        <f t="shared" si="61"/>
        <v>0</v>
      </c>
      <c r="F1029" s="25">
        <f t="shared" si="62"/>
        <v>0</v>
      </c>
      <c r="G1029" s="25">
        <f t="shared" si="63"/>
        <v>0</v>
      </c>
    </row>
    <row r="1030" spans="1:7" x14ac:dyDescent="0.2">
      <c r="A1030" s="2">
        <v>1021</v>
      </c>
      <c r="B1030" s="6">
        <v>33360000</v>
      </c>
      <c r="C1030" s="7">
        <v>7672.8</v>
      </c>
      <c r="D1030" s="24">
        <f t="shared" si="60"/>
        <v>0.23980815347721823</v>
      </c>
      <c r="E1030" s="24">
        <f t="shared" si="61"/>
        <v>0.70023980815347719</v>
      </c>
      <c r="F1030" s="25">
        <f t="shared" si="62"/>
        <v>1840</v>
      </c>
      <c r="G1030" s="25">
        <f t="shared" si="63"/>
        <v>5372.8</v>
      </c>
    </row>
    <row r="1031" spans="1:7" x14ac:dyDescent="0.2">
      <c r="A1031" s="2">
        <v>1022</v>
      </c>
      <c r="B1031" s="6">
        <v>10801000</v>
      </c>
      <c r="C1031" s="7">
        <v>1728.16</v>
      </c>
      <c r="D1031" s="24">
        <f t="shared" si="60"/>
        <v>0.74067215998518654</v>
      </c>
      <c r="E1031" s="24">
        <f t="shared" si="61"/>
        <v>7.4159800018516797E-2</v>
      </c>
      <c r="F1031" s="25">
        <f t="shared" si="62"/>
        <v>1280</v>
      </c>
      <c r="G1031" s="25">
        <f t="shared" si="63"/>
        <v>128.16</v>
      </c>
    </row>
    <row r="1032" spans="1:7" x14ac:dyDescent="0.2">
      <c r="A1032" s="2">
        <v>1023</v>
      </c>
      <c r="B1032" s="6">
        <v>40000000</v>
      </c>
      <c r="C1032" s="7">
        <v>9600</v>
      </c>
      <c r="D1032" s="24">
        <f t="shared" si="60"/>
        <v>0.2</v>
      </c>
      <c r="E1032" s="24">
        <f t="shared" si="61"/>
        <v>0.75</v>
      </c>
      <c r="F1032" s="25">
        <f t="shared" si="62"/>
        <v>1920</v>
      </c>
      <c r="G1032" s="25">
        <f t="shared" si="63"/>
        <v>7200</v>
      </c>
    </row>
    <row r="1033" spans="1:7" x14ac:dyDescent="0.2">
      <c r="A1033" s="2">
        <v>1024</v>
      </c>
      <c r="B1033" s="6">
        <v>27597000</v>
      </c>
      <c r="C1033" s="7">
        <v>7727.16</v>
      </c>
      <c r="D1033" s="24">
        <f t="shared" si="60"/>
        <v>0.28988658187484145</v>
      </c>
      <c r="E1033" s="24">
        <f t="shared" si="61"/>
        <v>0.63764177265644817</v>
      </c>
      <c r="F1033" s="25">
        <f t="shared" si="62"/>
        <v>2240</v>
      </c>
      <c r="G1033" s="25">
        <f t="shared" si="63"/>
        <v>4927.16</v>
      </c>
    </row>
    <row r="1034" spans="1:7" x14ac:dyDescent="0.2">
      <c r="A1034" s="2">
        <v>1025</v>
      </c>
      <c r="B1034" s="6">
        <v>34022000</v>
      </c>
      <c r="C1034" s="7">
        <v>9185.94</v>
      </c>
      <c r="D1034" s="24">
        <f t="shared" si="60"/>
        <v>0.23514196696255363</v>
      </c>
      <c r="E1034" s="24">
        <f t="shared" si="61"/>
        <v>0.70607254129680797</v>
      </c>
      <c r="F1034" s="25">
        <f t="shared" si="62"/>
        <v>2160</v>
      </c>
      <c r="G1034" s="25">
        <f t="shared" si="63"/>
        <v>6485.9400000000005</v>
      </c>
    </row>
    <row r="1035" spans="1:7" x14ac:dyDescent="0.2">
      <c r="A1035" s="2">
        <v>1026</v>
      </c>
      <c r="B1035" s="6">
        <v>31105000</v>
      </c>
      <c r="C1035" s="7">
        <v>5598.9</v>
      </c>
      <c r="D1035" s="24">
        <f t="shared" ref="D1035:D1098" si="64">MAX(0,MIN(8000000,B1035-2000000))/B1035</f>
        <v>0.25719337727053526</v>
      </c>
      <c r="E1035" s="24">
        <f t="shared" ref="E1035:E1098" si="65">MAX(0,MIN(30000000,B1035-10000000))/B1035</f>
        <v>0.67850827841183092</v>
      </c>
      <c r="F1035" s="25">
        <f t="shared" ref="F1035:F1098" si="66">+D1035*$C1035</f>
        <v>1439.9999999999998</v>
      </c>
      <c r="G1035" s="25">
        <f t="shared" ref="G1035:G1098" si="67">+E1035*$C1035</f>
        <v>3798.9</v>
      </c>
    </row>
    <row r="1036" spans="1:7" x14ac:dyDescent="0.2">
      <c r="A1036" s="2">
        <v>1027</v>
      </c>
      <c r="B1036" s="6">
        <v>16684000</v>
      </c>
      <c r="C1036" s="7">
        <v>4838.3599999999997</v>
      </c>
      <c r="D1036" s="24">
        <f t="shared" si="64"/>
        <v>0.47950131862862622</v>
      </c>
      <c r="E1036" s="24">
        <f t="shared" si="65"/>
        <v>0.4006233517142172</v>
      </c>
      <c r="F1036" s="25">
        <f t="shared" si="66"/>
        <v>2320</v>
      </c>
      <c r="G1036" s="25">
        <f t="shared" si="67"/>
        <v>1938.36</v>
      </c>
    </row>
    <row r="1037" spans="1:7" x14ac:dyDescent="0.2">
      <c r="A1037" s="2">
        <v>1028</v>
      </c>
      <c r="B1037" s="6">
        <v>9687000</v>
      </c>
      <c r="C1037" s="7">
        <v>1259.31</v>
      </c>
      <c r="D1037" s="24">
        <f t="shared" si="64"/>
        <v>0.79353773097966351</v>
      </c>
      <c r="E1037" s="24">
        <f t="shared" si="65"/>
        <v>0</v>
      </c>
      <c r="F1037" s="25">
        <f t="shared" si="66"/>
        <v>999.31000000000006</v>
      </c>
      <c r="G1037" s="25">
        <f t="shared" si="67"/>
        <v>0</v>
      </c>
    </row>
    <row r="1038" spans="1:7" x14ac:dyDescent="0.2">
      <c r="A1038" s="2">
        <v>1029</v>
      </c>
      <c r="B1038" s="6">
        <v>800000</v>
      </c>
      <c r="C1038" s="7">
        <v>248</v>
      </c>
      <c r="D1038" s="24">
        <f t="shared" si="64"/>
        <v>0</v>
      </c>
      <c r="E1038" s="24">
        <f t="shared" si="65"/>
        <v>0</v>
      </c>
      <c r="F1038" s="25">
        <f t="shared" si="66"/>
        <v>0</v>
      </c>
      <c r="G1038" s="25">
        <f t="shared" si="67"/>
        <v>0</v>
      </c>
    </row>
    <row r="1039" spans="1:7" x14ac:dyDescent="0.2">
      <c r="A1039" s="2">
        <v>1030</v>
      </c>
      <c r="B1039" s="6">
        <v>30122000</v>
      </c>
      <c r="C1039" s="7">
        <v>3915.86</v>
      </c>
      <c r="D1039" s="24">
        <f t="shared" si="64"/>
        <v>0.2655866144346325</v>
      </c>
      <c r="E1039" s="24">
        <f t="shared" si="65"/>
        <v>0.66801673195670941</v>
      </c>
      <c r="F1039" s="25">
        <f t="shared" si="66"/>
        <v>1040</v>
      </c>
      <c r="G1039" s="25">
        <f t="shared" si="67"/>
        <v>2615.86</v>
      </c>
    </row>
    <row r="1040" spans="1:7" x14ac:dyDescent="0.2">
      <c r="A1040" s="2">
        <v>1031</v>
      </c>
      <c r="B1040" s="6">
        <v>5036000</v>
      </c>
      <c r="C1040" s="7">
        <v>1057.56</v>
      </c>
      <c r="D1040" s="24">
        <f t="shared" si="64"/>
        <v>0.60285941223193007</v>
      </c>
      <c r="E1040" s="24">
        <f t="shared" si="65"/>
        <v>0</v>
      </c>
      <c r="F1040" s="25">
        <f t="shared" si="66"/>
        <v>637.55999999999995</v>
      </c>
      <c r="G1040" s="25">
        <f t="shared" si="67"/>
        <v>0</v>
      </c>
    </row>
    <row r="1041" spans="1:7" x14ac:dyDescent="0.2">
      <c r="A1041" s="2">
        <v>1032</v>
      </c>
      <c r="B1041" s="6">
        <v>1092000</v>
      </c>
      <c r="C1041" s="7">
        <v>229.32</v>
      </c>
      <c r="D1041" s="24">
        <f t="shared" si="64"/>
        <v>0</v>
      </c>
      <c r="E1041" s="24">
        <f t="shared" si="65"/>
        <v>0</v>
      </c>
      <c r="F1041" s="25">
        <f t="shared" si="66"/>
        <v>0</v>
      </c>
      <c r="G1041" s="25">
        <f t="shared" si="67"/>
        <v>0</v>
      </c>
    </row>
    <row r="1042" spans="1:7" x14ac:dyDescent="0.2">
      <c r="A1042" s="2">
        <v>1033</v>
      </c>
      <c r="B1042" s="6">
        <v>5837000</v>
      </c>
      <c r="C1042" s="7">
        <v>1284.1400000000001</v>
      </c>
      <c r="D1042" s="24">
        <f t="shared" si="64"/>
        <v>0.65735823196847698</v>
      </c>
      <c r="E1042" s="24">
        <f t="shared" si="65"/>
        <v>0</v>
      </c>
      <c r="F1042" s="25">
        <f t="shared" si="66"/>
        <v>844.1400000000001</v>
      </c>
      <c r="G1042" s="25">
        <f t="shared" si="67"/>
        <v>0</v>
      </c>
    </row>
    <row r="1043" spans="1:7" x14ac:dyDescent="0.2">
      <c r="A1043" s="2">
        <v>1034</v>
      </c>
      <c r="B1043" s="6">
        <v>40000000</v>
      </c>
      <c r="C1043" s="7">
        <v>9600</v>
      </c>
      <c r="D1043" s="24">
        <f t="shared" si="64"/>
        <v>0.2</v>
      </c>
      <c r="E1043" s="24">
        <f t="shared" si="65"/>
        <v>0.75</v>
      </c>
      <c r="F1043" s="25">
        <f t="shared" si="66"/>
        <v>1920</v>
      </c>
      <c r="G1043" s="25">
        <f t="shared" si="67"/>
        <v>7200</v>
      </c>
    </row>
    <row r="1044" spans="1:7" x14ac:dyDescent="0.2">
      <c r="A1044" s="2">
        <v>1035</v>
      </c>
      <c r="B1044" s="6">
        <v>40000000</v>
      </c>
      <c r="C1044" s="7">
        <v>9600</v>
      </c>
      <c r="D1044" s="24">
        <f t="shared" si="64"/>
        <v>0.2</v>
      </c>
      <c r="E1044" s="24">
        <f t="shared" si="65"/>
        <v>0.75</v>
      </c>
      <c r="F1044" s="25">
        <f t="shared" si="66"/>
        <v>1920</v>
      </c>
      <c r="G1044" s="25">
        <f t="shared" si="67"/>
        <v>7200</v>
      </c>
    </row>
    <row r="1045" spans="1:7" x14ac:dyDescent="0.2">
      <c r="A1045" s="2">
        <v>1036</v>
      </c>
      <c r="B1045" s="6">
        <v>40000000</v>
      </c>
      <c r="C1045" s="7">
        <v>10400</v>
      </c>
      <c r="D1045" s="24">
        <f t="shared" si="64"/>
        <v>0.2</v>
      </c>
      <c r="E1045" s="24">
        <f t="shared" si="65"/>
        <v>0.75</v>
      </c>
      <c r="F1045" s="25">
        <f t="shared" si="66"/>
        <v>2080</v>
      </c>
      <c r="G1045" s="25">
        <f t="shared" si="67"/>
        <v>7800</v>
      </c>
    </row>
    <row r="1046" spans="1:7" x14ac:dyDescent="0.2">
      <c r="A1046" s="2">
        <v>1037</v>
      </c>
      <c r="B1046" s="6">
        <v>4806000</v>
      </c>
      <c r="C1046" s="7">
        <v>817.02</v>
      </c>
      <c r="D1046" s="24">
        <f t="shared" si="64"/>
        <v>0.58385351643778605</v>
      </c>
      <c r="E1046" s="24">
        <f t="shared" si="65"/>
        <v>0</v>
      </c>
      <c r="F1046" s="25">
        <f t="shared" si="66"/>
        <v>477.01999999999992</v>
      </c>
      <c r="G1046" s="25">
        <f t="shared" si="67"/>
        <v>0</v>
      </c>
    </row>
    <row r="1047" spans="1:7" x14ac:dyDescent="0.2">
      <c r="A1047" s="2">
        <v>1038</v>
      </c>
      <c r="B1047" s="6">
        <v>9340000</v>
      </c>
      <c r="C1047" s="7">
        <v>2895.4</v>
      </c>
      <c r="D1047" s="24">
        <f t="shared" si="64"/>
        <v>0.78586723768736622</v>
      </c>
      <c r="E1047" s="24">
        <f t="shared" si="65"/>
        <v>0</v>
      </c>
      <c r="F1047" s="25">
        <f t="shared" si="66"/>
        <v>2275.4</v>
      </c>
      <c r="G1047" s="25">
        <f t="shared" si="67"/>
        <v>0</v>
      </c>
    </row>
    <row r="1048" spans="1:7" x14ac:dyDescent="0.2">
      <c r="A1048" s="2">
        <v>1039</v>
      </c>
      <c r="B1048" s="6">
        <v>2897000</v>
      </c>
      <c r="C1048" s="7">
        <v>550.42999999999995</v>
      </c>
      <c r="D1048" s="24">
        <f t="shared" si="64"/>
        <v>0.30963065239903348</v>
      </c>
      <c r="E1048" s="24">
        <f t="shared" si="65"/>
        <v>0</v>
      </c>
      <c r="F1048" s="25">
        <f t="shared" si="66"/>
        <v>170.42999999999998</v>
      </c>
      <c r="G1048" s="25">
        <f t="shared" si="67"/>
        <v>0</v>
      </c>
    </row>
    <row r="1049" spans="1:7" x14ac:dyDescent="0.2">
      <c r="A1049" s="2">
        <v>1040</v>
      </c>
      <c r="B1049" s="6">
        <v>800000</v>
      </c>
      <c r="C1049" s="7">
        <v>192</v>
      </c>
      <c r="D1049" s="24">
        <f t="shared" si="64"/>
        <v>0</v>
      </c>
      <c r="E1049" s="24">
        <f t="shared" si="65"/>
        <v>0</v>
      </c>
      <c r="F1049" s="25">
        <f t="shared" si="66"/>
        <v>0</v>
      </c>
      <c r="G1049" s="25">
        <f t="shared" si="67"/>
        <v>0</v>
      </c>
    </row>
    <row r="1050" spans="1:7" x14ac:dyDescent="0.2">
      <c r="A1050" s="2">
        <v>1041</v>
      </c>
      <c r="B1050" s="6">
        <v>22313000</v>
      </c>
      <c r="C1050" s="7">
        <v>4239.47</v>
      </c>
      <c r="D1050" s="24">
        <f t="shared" si="64"/>
        <v>0.35853538296060594</v>
      </c>
      <c r="E1050" s="24">
        <f t="shared" si="65"/>
        <v>0.55183077129924263</v>
      </c>
      <c r="F1050" s="25">
        <f t="shared" si="66"/>
        <v>1520.0000000000002</v>
      </c>
      <c r="G1050" s="25">
        <f t="shared" si="67"/>
        <v>2339.4700000000003</v>
      </c>
    </row>
    <row r="1051" spans="1:7" x14ac:dyDescent="0.2">
      <c r="A1051" s="2">
        <v>1042</v>
      </c>
      <c r="B1051" s="6">
        <v>25222000</v>
      </c>
      <c r="C1051" s="7">
        <v>5548.84</v>
      </c>
      <c r="D1051" s="24">
        <f t="shared" si="64"/>
        <v>0.31718341130758859</v>
      </c>
      <c r="E1051" s="24">
        <f t="shared" si="65"/>
        <v>0.60352073586551425</v>
      </c>
      <c r="F1051" s="25">
        <f t="shared" si="66"/>
        <v>1760</v>
      </c>
      <c r="G1051" s="25">
        <f t="shared" si="67"/>
        <v>3348.84</v>
      </c>
    </row>
    <row r="1052" spans="1:7" x14ac:dyDescent="0.2">
      <c r="A1052" s="2">
        <v>1043</v>
      </c>
      <c r="B1052" s="6">
        <v>1404000</v>
      </c>
      <c r="C1052" s="7">
        <v>280.8</v>
      </c>
      <c r="D1052" s="24">
        <f t="shared" si="64"/>
        <v>0</v>
      </c>
      <c r="E1052" s="24">
        <f t="shared" si="65"/>
        <v>0</v>
      </c>
      <c r="F1052" s="25">
        <f t="shared" si="66"/>
        <v>0</v>
      </c>
      <c r="G1052" s="25">
        <f t="shared" si="67"/>
        <v>0</v>
      </c>
    </row>
    <row r="1053" spans="1:7" x14ac:dyDescent="0.2">
      <c r="A1053" s="2">
        <v>1044</v>
      </c>
      <c r="B1053" s="6">
        <v>1207000</v>
      </c>
      <c r="C1053" s="7">
        <v>350.03</v>
      </c>
      <c r="D1053" s="24">
        <f t="shared" si="64"/>
        <v>0</v>
      </c>
      <c r="E1053" s="24">
        <f t="shared" si="65"/>
        <v>0</v>
      </c>
      <c r="F1053" s="25">
        <f t="shared" si="66"/>
        <v>0</v>
      </c>
      <c r="G1053" s="25">
        <f t="shared" si="67"/>
        <v>0</v>
      </c>
    </row>
    <row r="1054" spans="1:7" x14ac:dyDescent="0.2">
      <c r="A1054" s="2">
        <v>1045</v>
      </c>
      <c r="B1054" s="6">
        <v>11196000</v>
      </c>
      <c r="C1054" s="7">
        <v>2351.16</v>
      </c>
      <c r="D1054" s="24">
        <f t="shared" si="64"/>
        <v>0.71454090746695254</v>
      </c>
      <c r="E1054" s="24">
        <f t="shared" si="65"/>
        <v>0.1068238656663094</v>
      </c>
      <c r="F1054" s="25">
        <f t="shared" si="66"/>
        <v>1680</v>
      </c>
      <c r="G1054" s="25">
        <f t="shared" si="67"/>
        <v>251.16</v>
      </c>
    </row>
    <row r="1055" spans="1:7" x14ac:dyDescent="0.2">
      <c r="A1055" s="2">
        <v>1046</v>
      </c>
      <c r="B1055" s="6">
        <v>6224000</v>
      </c>
      <c r="C1055" s="7">
        <v>933.6</v>
      </c>
      <c r="D1055" s="24">
        <f t="shared" si="64"/>
        <v>0.67866323907455017</v>
      </c>
      <c r="E1055" s="24">
        <f t="shared" si="65"/>
        <v>0</v>
      </c>
      <c r="F1055" s="25">
        <f t="shared" si="66"/>
        <v>633.6</v>
      </c>
      <c r="G1055" s="25">
        <f t="shared" si="67"/>
        <v>0</v>
      </c>
    </row>
    <row r="1056" spans="1:7" x14ac:dyDescent="0.2">
      <c r="A1056" s="2">
        <v>1047</v>
      </c>
      <c r="B1056" s="6">
        <v>18391000</v>
      </c>
      <c r="C1056" s="7">
        <v>5149.4799999999996</v>
      </c>
      <c r="D1056" s="24">
        <f t="shared" si="64"/>
        <v>0.43499537817410688</v>
      </c>
      <c r="E1056" s="24">
        <f t="shared" si="65"/>
        <v>0.45625577728236638</v>
      </c>
      <c r="F1056" s="25">
        <f t="shared" si="66"/>
        <v>2239.9999999999995</v>
      </c>
      <c r="G1056" s="25">
        <f t="shared" si="67"/>
        <v>2349.48</v>
      </c>
    </row>
    <row r="1057" spans="1:7" x14ac:dyDescent="0.2">
      <c r="A1057" s="2">
        <v>1048</v>
      </c>
      <c r="B1057" s="6">
        <v>39441000</v>
      </c>
      <c r="C1057" s="7">
        <v>5521.74</v>
      </c>
      <c r="D1057" s="24">
        <f t="shared" si="64"/>
        <v>0.20283461372683248</v>
      </c>
      <c r="E1057" s="24">
        <f t="shared" si="65"/>
        <v>0.74645673284145941</v>
      </c>
      <c r="F1057" s="25">
        <f t="shared" si="66"/>
        <v>1120</v>
      </c>
      <c r="G1057" s="25">
        <f t="shared" si="67"/>
        <v>4121.74</v>
      </c>
    </row>
    <row r="1058" spans="1:7" x14ac:dyDescent="0.2">
      <c r="A1058" s="2">
        <v>1049</v>
      </c>
      <c r="B1058" s="6">
        <v>40000000</v>
      </c>
      <c r="C1058" s="7">
        <v>11200</v>
      </c>
      <c r="D1058" s="24">
        <f t="shared" si="64"/>
        <v>0.2</v>
      </c>
      <c r="E1058" s="24">
        <f t="shared" si="65"/>
        <v>0.75</v>
      </c>
      <c r="F1058" s="25">
        <f t="shared" si="66"/>
        <v>2240</v>
      </c>
      <c r="G1058" s="25">
        <f t="shared" si="67"/>
        <v>8400</v>
      </c>
    </row>
    <row r="1059" spans="1:7" x14ac:dyDescent="0.2">
      <c r="A1059" s="2">
        <v>1050</v>
      </c>
      <c r="B1059" s="6">
        <v>27932000</v>
      </c>
      <c r="C1059" s="7">
        <v>6424.36</v>
      </c>
      <c r="D1059" s="24">
        <f t="shared" si="64"/>
        <v>0.28640985249892598</v>
      </c>
      <c r="E1059" s="24">
        <f t="shared" si="65"/>
        <v>0.64198768437634257</v>
      </c>
      <c r="F1059" s="25">
        <f t="shared" si="66"/>
        <v>1840</v>
      </c>
      <c r="G1059" s="25">
        <f t="shared" si="67"/>
        <v>4124.3599999999997</v>
      </c>
    </row>
    <row r="1060" spans="1:7" x14ac:dyDescent="0.2">
      <c r="A1060" s="2">
        <v>1051</v>
      </c>
      <c r="B1060" s="6">
        <v>16301000</v>
      </c>
      <c r="C1060" s="7">
        <v>4075.25</v>
      </c>
      <c r="D1060" s="24">
        <f t="shared" si="64"/>
        <v>0.49076743758051655</v>
      </c>
      <c r="E1060" s="24">
        <f t="shared" si="65"/>
        <v>0.38654070302435434</v>
      </c>
      <c r="F1060" s="25">
        <f t="shared" si="66"/>
        <v>2000</v>
      </c>
      <c r="G1060" s="25">
        <f t="shared" si="67"/>
        <v>1575.25</v>
      </c>
    </row>
    <row r="1061" spans="1:7" x14ac:dyDescent="0.2">
      <c r="A1061" s="2">
        <v>1052</v>
      </c>
      <c r="B1061" s="6">
        <v>1847000</v>
      </c>
      <c r="C1061" s="7">
        <v>443.28</v>
      </c>
      <c r="D1061" s="24">
        <f t="shared" si="64"/>
        <v>0</v>
      </c>
      <c r="E1061" s="24">
        <f t="shared" si="65"/>
        <v>0</v>
      </c>
      <c r="F1061" s="25">
        <f t="shared" si="66"/>
        <v>0</v>
      </c>
      <c r="G1061" s="25">
        <f t="shared" si="67"/>
        <v>0</v>
      </c>
    </row>
    <row r="1062" spans="1:7" x14ac:dyDescent="0.2">
      <c r="A1062" s="2">
        <v>1053</v>
      </c>
      <c r="B1062" s="6">
        <v>40000000</v>
      </c>
      <c r="C1062" s="7">
        <v>7200</v>
      </c>
      <c r="D1062" s="24">
        <f t="shared" si="64"/>
        <v>0.2</v>
      </c>
      <c r="E1062" s="24">
        <f t="shared" si="65"/>
        <v>0.75</v>
      </c>
      <c r="F1062" s="25">
        <f t="shared" si="66"/>
        <v>1440</v>
      </c>
      <c r="G1062" s="25">
        <f t="shared" si="67"/>
        <v>5400</v>
      </c>
    </row>
    <row r="1063" spans="1:7" x14ac:dyDescent="0.2">
      <c r="A1063" s="2">
        <v>1054</v>
      </c>
      <c r="B1063" s="6">
        <v>15484000</v>
      </c>
      <c r="C1063" s="7">
        <v>4800.04</v>
      </c>
      <c r="D1063" s="24">
        <f t="shared" si="64"/>
        <v>0.51666236114699049</v>
      </c>
      <c r="E1063" s="24">
        <f t="shared" si="65"/>
        <v>0.35417204856626194</v>
      </c>
      <c r="F1063" s="25">
        <f t="shared" si="66"/>
        <v>2480</v>
      </c>
      <c r="G1063" s="25">
        <f t="shared" si="67"/>
        <v>1700.04</v>
      </c>
    </row>
    <row r="1064" spans="1:7" x14ac:dyDescent="0.2">
      <c r="A1064" s="2">
        <v>1055</v>
      </c>
      <c r="B1064" s="6">
        <v>9975000</v>
      </c>
      <c r="C1064" s="7">
        <v>1895.25</v>
      </c>
      <c r="D1064" s="24">
        <f t="shared" si="64"/>
        <v>0.79949874686716793</v>
      </c>
      <c r="E1064" s="24">
        <f t="shared" si="65"/>
        <v>0</v>
      </c>
      <c r="F1064" s="25">
        <f t="shared" si="66"/>
        <v>1515.25</v>
      </c>
      <c r="G1064" s="25">
        <f t="shared" si="67"/>
        <v>0</v>
      </c>
    </row>
    <row r="1065" spans="1:7" x14ac:dyDescent="0.2">
      <c r="A1065" s="2">
        <v>1056</v>
      </c>
      <c r="B1065" s="6">
        <v>800000</v>
      </c>
      <c r="C1065" s="7">
        <v>120</v>
      </c>
      <c r="D1065" s="24">
        <f t="shared" si="64"/>
        <v>0</v>
      </c>
      <c r="E1065" s="24">
        <f t="shared" si="65"/>
        <v>0</v>
      </c>
      <c r="F1065" s="25">
        <f t="shared" si="66"/>
        <v>0</v>
      </c>
      <c r="G1065" s="25">
        <f t="shared" si="67"/>
        <v>0</v>
      </c>
    </row>
    <row r="1066" spans="1:7" x14ac:dyDescent="0.2">
      <c r="A1066" s="2">
        <v>1057</v>
      </c>
      <c r="B1066" s="6">
        <v>13507000</v>
      </c>
      <c r="C1066" s="7">
        <v>1890.98</v>
      </c>
      <c r="D1066" s="24">
        <f t="shared" si="64"/>
        <v>0.59228548160213224</v>
      </c>
      <c r="E1066" s="24">
        <f t="shared" si="65"/>
        <v>0.25964314799733473</v>
      </c>
      <c r="F1066" s="25">
        <f t="shared" si="66"/>
        <v>1120</v>
      </c>
      <c r="G1066" s="25">
        <f t="shared" si="67"/>
        <v>490.98</v>
      </c>
    </row>
    <row r="1067" spans="1:7" x14ac:dyDescent="0.2">
      <c r="A1067" s="2">
        <v>1058</v>
      </c>
      <c r="B1067" s="6">
        <v>15095000</v>
      </c>
      <c r="C1067" s="7">
        <v>2868.05</v>
      </c>
      <c r="D1067" s="24">
        <f t="shared" si="64"/>
        <v>0.52997681351440873</v>
      </c>
      <c r="E1067" s="24">
        <f t="shared" si="65"/>
        <v>0.33752898310698909</v>
      </c>
      <c r="F1067" s="25">
        <f t="shared" si="66"/>
        <v>1520</v>
      </c>
      <c r="G1067" s="25">
        <f t="shared" si="67"/>
        <v>968.05000000000007</v>
      </c>
    </row>
    <row r="1068" spans="1:7" x14ac:dyDescent="0.2">
      <c r="A1068" s="2">
        <v>1059</v>
      </c>
      <c r="B1068" s="6">
        <v>9754000</v>
      </c>
      <c r="C1068" s="7">
        <v>2828.66</v>
      </c>
      <c r="D1068" s="24">
        <f t="shared" si="64"/>
        <v>0.7949559155218372</v>
      </c>
      <c r="E1068" s="24">
        <f t="shared" si="65"/>
        <v>0</v>
      </c>
      <c r="F1068" s="25">
        <f t="shared" si="66"/>
        <v>2248.66</v>
      </c>
      <c r="G1068" s="25">
        <f t="shared" si="67"/>
        <v>0</v>
      </c>
    </row>
    <row r="1069" spans="1:7" x14ac:dyDescent="0.2">
      <c r="A1069" s="2">
        <v>1060</v>
      </c>
      <c r="B1069" s="6">
        <v>40000000</v>
      </c>
      <c r="C1069" s="7">
        <v>7200</v>
      </c>
      <c r="D1069" s="24">
        <f t="shared" si="64"/>
        <v>0.2</v>
      </c>
      <c r="E1069" s="24">
        <f t="shared" si="65"/>
        <v>0.75</v>
      </c>
      <c r="F1069" s="25">
        <f t="shared" si="66"/>
        <v>1440</v>
      </c>
      <c r="G1069" s="25">
        <f t="shared" si="67"/>
        <v>5400</v>
      </c>
    </row>
    <row r="1070" spans="1:7" x14ac:dyDescent="0.2">
      <c r="A1070" s="2">
        <v>1061</v>
      </c>
      <c r="B1070" s="6">
        <v>40000000</v>
      </c>
      <c r="C1070" s="7">
        <v>10400</v>
      </c>
      <c r="D1070" s="24">
        <f t="shared" si="64"/>
        <v>0.2</v>
      </c>
      <c r="E1070" s="24">
        <f t="shared" si="65"/>
        <v>0.75</v>
      </c>
      <c r="F1070" s="25">
        <f t="shared" si="66"/>
        <v>2080</v>
      </c>
      <c r="G1070" s="25">
        <f t="shared" si="67"/>
        <v>7800</v>
      </c>
    </row>
    <row r="1071" spans="1:7" x14ac:dyDescent="0.2">
      <c r="A1071" s="2">
        <v>1062</v>
      </c>
      <c r="B1071" s="6">
        <v>22284000</v>
      </c>
      <c r="C1071" s="7">
        <v>4456.8</v>
      </c>
      <c r="D1071" s="24">
        <f t="shared" si="64"/>
        <v>0.3590019745108598</v>
      </c>
      <c r="E1071" s="24">
        <f t="shared" si="65"/>
        <v>0.55124753186142528</v>
      </c>
      <c r="F1071" s="25">
        <f t="shared" si="66"/>
        <v>1600</v>
      </c>
      <c r="G1071" s="25">
        <f t="shared" si="67"/>
        <v>2456.8000000000002</v>
      </c>
    </row>
    <row r="1072" spans="1:7" x14ac:dyDescent="0.2">
      <c r="A1072" s="2">
        <v>1063</v>
      </c>
      <c r="B1072" s="6">
        <v>800000</v>
      </c>
      <c r="C1072" s="7">
        <v>160</v>
      </c>
      <c r="D1072" s="24">
        <f t="shared" si="64"/>
        <v>0</v>
      </c>
      <c r="E1072" s="24">
        <f t="shared" si="65"/>
        <v>0</v>
      </c>
      <c r="F1072" s="25">
        <f t="shared" si="66"/>
        <v>0</v>
      </c>
      <c r="G1072" s="25">
        <f t="shared" si="67"/>
        <v>0</v>
      </c>
    </row>
    <row r="1073" spans="1:7" x14ac:dyDescent="0.2">
      <c r="A1073" s="2">
        <v>1064</v>
      </c>
      <c r="B1073" s="6">
        <v>2888000</v>
      </c>
      <c r="C1073" s="7">
        <v>895.28</v>
      </c>
      <c r="D1073" s="24">
        <f t="shared" si="64"/>
        <v>0.30747922437673131</v>
      </c>
      <c r="E1073" s="24">
        <f t="shared" si="65"/>
        <v>0</v>
      </c>
      <c r="F1073" s="25">
        <f t="shared" si="66"/>
        <v>275.27999999999997</v>
      </c>
      <c r="G1073" s="25">
        <f t="shared" si="67"/>
        <v>0</v>
      </c>
    </row>
    <row r="1074" spans="1:7" x14ac:dyDescent="0.2">
      <c r="A1074" s="2">
        <v>1065</v>
      </c>
      <c r="B1074" s="6">
        <v>40000000</v>
      </c>
      <c r="C1074" s="7">
        <v>6400</v>
      </c>
      <c r="D1074" s="24">
        <f t="shared" si="64"/>
        <v>0.2</v>
      </c>
      <c r="E1074" s="24">
        <f t="shared" si="65"/>
        <v>0.75</v>
      </c>
      <c r="F1074" s="25">
        <f t="shared" si="66"/>
        <v>1280</v>
      </c>
      <c r="G1074" s="25">
        <f t="shared" si="67"/>
        <v>4800</v>
      </c>
    </row>
    <row r="1075" spans="1:7" x14ac:dyDescent="0.2">
      <c r="A1075" s="2">
        <v>1066</v>
      </c>
      <c r="B1075" s="6">
        <v>27436000</v>
      </c>
      <c r="C1075" s="7">
        <v>8230.7999999999993</v>
      </c>
      <c r="D1075" s="24">
        <f t="shared" si="64"/>
        <v>0.29158769499927101</v>
      </c>
      <c r="E1075" s="24">
        <f t="shared" si="65"/>
        <v>0.63551538125091123</v>
      </c>
      <c r="F1075" s="25">
        <f t="shared" si="66"/>
        <v>2399.9999999999995</v>
      </c>
      <c r="G1075" s="25">
        <f t="shared" si="67"/>
        <v>5230.7999999999993</v>
      </c>
    </row>
    <row r="1076" spans="1:7" x14ac:dyDescent="0.2">
      <c r="A1076" s="2">
        <v>1067</v>
      </c>
      <c r="B1076" s="6">
        <v>15414000</v>
      </c>
      <c r="C1076" s="7">
        <v>2312.1</v>
      </c>
      <c r="D1076" s="24">
        <f t="shared" si="64"/>
        <v>0.5190086933956144</v>
      </c>
      <c r="E1076" s="24">
        <f t="shared" si="65"/>
        <v>0.35123913325548201</v>
      </c>
      <c r="F1076" s="25">
        <f t="shared" si="66"/>
        <v>1200</v>
      </c>
      <c r="G1076" s="25">
        <f t="shared" si="67"/>
        <v>812.09999999999991</v>
      </c>
    </row>
    <row r="1077" spans="1:7" x14ac:dyDescent="0.2">
      <c r="A1077" s="2">
        <v>1068</v>
      </c>
      <c r="B1077" s="6">
        <v>3615000</v>
      </c>
      <c r="C1077" s="7">
        <v>759.15</v>
      </c>
      <c r="D1077" s="24">
        <f t="shared" si="64"/>
        <v>0.44674965421853391</v>
      </c>
      <c r="E1077" s="24">
        <f t="shared" si="65"/>
        <v>0</v>
      </c>
      <c r="F1077" s="25">
        <f t="shared" si="66"/>
        <v>339.15000000000003</v>
      </c>
      <c r="G1077" s="25">
        <f t="shared" si="67"/>
        <v>0</v>
      </c>
    </row>
    <row r="1078" spans="1:7" x14ac:dyDescent="0.2">
      <c r="A1078" s="2">
        <v>1069</v>
      </c>
      <c r="B1078" s="6">
        <v>11469000</v>
      </c>
      <c r="C1078" s="7">
        <v>1490.97</v>
      </c>
      <c r="D1078" s="24">
        <f t="shared" si="64"/>
        <v>0.69753247885604674</v>
      </c>
      <c r="E1078" s="24">
        <f t="shared" si="65"/>
        <v>0.12808440142994157</v>
      </c>
      <c r="F1078" s="25">
        <f t="shared" si="66"/>
        <v>1040</v>
      </c>
      <c r="G1078" s="25">
        <f t="shared" si="67"/>
        <v>190.96999999999997</v>
      </c>
    </row>
    <row r="1079" spans="1:7" x14ac:dyDescent="0.2">
      <c r="A1079" s="2">
        <v>1070</v>
      </c>
      <c r="B1079" s="6">
        <v>8689000</v>
      </c>
      <c r="C1079" s="7">
        <v>1477.13</v>
      </c>
      <c r="D1079" s="24">
        <f t="shared" si="64"/>
        <v>0.76982391529520078</v>
      </c>
      <c r="E1079" s="24">
        <f t="shared" si="65"/>
        <v>0</v>
      </c>
      <c r="F1079" s="25">
        <f t="shared" si="66"/>
        <v>1137.1300000000001</v>
      </c>
      <c r="G1079" s="25">
        <f t="shared" si="67"/>
        <v>0</v>
      </c>
    </row>
    <row r="1080" spans="1:7" x14ac:dyDescent="0.2">
      <c r="A1080" s="2">
        <v>1071</v>
      </c>
      <c r="B1080" s="6">
        <v>800000</v>
      </c>
      <c r="C1080" s="7">
        <v>176</v>
      </c>
      <c r="D1080" s="24">
        <f t="shared" si="64"/>
        <v>0</v>
      </c>
      <c r="E1080" s="24">
        <f t="shared" si="65"/>
        <v>0</v>
      </c>
      <c r="F1080" s="25">
        <f t="shared" si="66"/>
        <v>0</v>
      </c>
      <c r="G1080" s="25">
        <f t="shared" si="67"/>
        <v>0</v>
      </c>
    </row>
    <row r="1081" spans="1:7" x14ac:dyDescent="0.2">
      <c r="A1081" s="2">
        <v>1072</v>
      </c>
      <c r="B1081" s="6">
        <v>14355000</v>
      </c>
      <c r="C1081" s="7">
        <v>4162.95</v>
      </c>
      <c r="D1081" s="24">
        <f t="shared" si="64"/>
        <v>0.55729710902124696</v>
      </c>
      <c r="E1081" s="24">
        <f t="shared" si="65"/>
        <v>0.30337861372344133</v>
      </c>
      <c r="F1081" s="25">
        <f t="shared" si="66"/>
        <v>2320</v>
      </c>
      <c r="G1081" s="25">
        <f t="shared" si="67"/>
        <v>1262.95</v>
      </c>
    </row>
    <row r="1082" spans="1:7" x14ac:dyDescent="0.2">
      <c r="A1082" s="2">
        <v>1073</v>
      </c>
      <c r="B1082" s="6">
        <v>6262000</v>
      </c>
      <c r="C1082" s="7">
        <v>1628.12</v>
      </c>
      <c r="D1082" s="24">
        <f t="shared" si="64"/>
        <v>0.68061322261258383</v>
      </c>
      <c r="E1082" s="24">
        <f t="shared" si="65"/>
        <v>0</v>
      </c>
      <c r="F1082" s="25">
        <f t="shared" si="66"/>
        <v>1108.1199999999999</v>
      </c>
      <c r="G1082" s="25">
        <f t="shared" si="67"/>
        <v>0</v>
      </c>
    </row>
    <row r="1083" spans="1:7" x14ac:dyDescent="0.2">
      <c r="A1083" s="2">
        <v>1074</v>
      </c>
      <c r="B1083" s="6">
        <v>37604000</v>
      </c>
      <c r="C1083" s="7">
        <v>10905.16</v>
      </c>
      <c r="D1083" s="24">
        <f t="shared" si="64"/>
        <v>0.21274332517817254</v>
      </c>
      <c r="E1083" s="24">
        <f t="shared" si="65"/>
        <v>0.73407084352728436</v>
      </c>
      <c r="F1083" s="25">
        <f t="shared" si="66"/>
        <v>2320</v>
      </c>
      <c r="G1083" s="25">
        <f t="shared" si="67"/>
        <v>8005.16</v>
      </c>
    </row>
    <row r="1084" spans="1:7" x14ac:dyDescent="0.2">
      <c r="A1084" s="2">
        <v>1075</v>
      </c>
      <c r="B1084" s="6">
        <v>800000</v>
      </c>
      <c r="C1084" s="7">
        <v>208</v>
      </c>
      <c r="D1084" s="24">
        <f t="shared" si="64"/>
        <v>0</v>
      </c>
      <c r="E1084" s="24">
        <f t="shared" si="65"/>
        <v>0</v>
      </c>
      <c r="F1084" s="25">
        <f t="shared" si="66"/>
        <v>0</v>
      </c>
      <c r="G1084" s="25">
        <f t="shared" si="67"/>
        <v>0</v>
      </c>
    </row>
    <row r="1085" spans="1:7" x14ac:dyDescent="0.2">
      <c r="A1085" s="2">
        <v>1076</v>
      </c>
      <c r="B1085" s="6">
        <v>9427000</v>
      </c>
      <c r="C1085" s="7">
        <v>2733.83</v>
      </c>
      <c r="D1085" s="24">
        <f t="shared" si="64"/>
        <v>0.78784342845019628</v>
      </c>
      <c r="E1085" s="24">
        <f t="shared" si="65"/>
        <v>0</v>
      </c>
      <c r="F1085" s="25">
        <f t="shared" si="66"/>
        <v>2153.83</v>
      </c>
      <c r="G1085" s="25">
        <f t="shared" si="67"/>
        <v>0</v>
      </c>
    </row>
    <row r="1086" spans="1:7" x14ac:dyDescent="0.2">
      <c r="A1086" s="2">
        <v>1077</v>
      </c>
      <c r="B1086" s="6">
        <v>6601000</v>
      </c>
      <c r="C1086" s="7">
        <v>1584.24</v>
      </c>
      <c r="D1086" s="24">
        <f t="shared" si="64"/>
        <v>0.69701560369640958</v>
      </c>
      <c r="E1086" s="24">
        <f t="shared" si="65"/>
        <v>0</v>
      </c>
      <c r="F1086" s="25">
        <f t="shared" si="66"/>
        <v>1104.24</v>
      </c>
      <c r="G1086" s="25">
        <f t="shared" si="67"/>
        <v>0</v>
      </c>
    </row>
    <row r="1087" spans="1:7" x14ac:dyDescent="0.2">
      <c r="A1087" s="2">
        <v>1078</v>
      </c>
      <c r="B1087" s="6">
        <v>2131000</v>
      </c>
      <c r="C1087" s="7">
        <v>617.99</v>
      </c>
      <c r="D1087" s="24">
        <f t="shared" si="64"/>
        <v>6.1473486625997185E-2</v>
      </c>
      <c r="E1087" s="24">
        <f t="shared" si="65"/>
        <v>0</v>
      </c>
      <c r="F1087" s="25">
        <f t="shared" si="66"/>
        <v>37.99</v>
      </c>
      <c r="G1087" s="25">
        <f t="shared" si="67"/>
        <v>0</v>
      </c>
    </row>
    <row r="1088" spans="1:7" x14ac:dyDescent="0.2">
      <c r="A1088" s="2">
        <v>1079</v>
      </c>
      <c r="B1088" s="6">
        <v>5204000</v>
      </c>
      <c r="C1088" s="7">
        <v>728.56</v>
      </c>
      <c r="D1088" s="24">
        <f t="shared" si="64"/>
        <v>0.61568024596464255</v>
      </c>
      <c r="E1088" s="24">
        <f t="shared" si="65"/>
        <v>0</v>
      </c>
      <c r="F1088" s="25">
        <f t="shared" si="66"/>
        <v>448.55999999999995</v>
      </c>
      <c r="G1088" s="25">
        <f t="shared" si="67"/>
        <v>0</v>
      </c>
    </row>
    <row r="1089" spans="1:7" x14ac:dyDescent="0.2">
      <c r="A1089" s="2">
        <v>1080</v>
      </c>
      <c r="B1089" s="6">
        <v>14911000</v>
      </c>
      <c r="C1089" s="7">
        <v>2236.65</v>
      </c>
      <c r="D1089" s="24">
        <f t="shared" si="64"/>
        <v>0.53651666554892363</v>
      </c>
      <c r="E1089" s="24">
        <f t="shared" si="65"/>
        <v>0.32935416806384549</v>
      </c>
      <c r="F1089" s="25">
        <f t="shared" si="66"/>
        <v>1200</v>
      </c>
      <c r="G1089" s="25">
        <f t="shared" si="67"/>
        <v>736.65000000000009</v>
      </c>
    </row>
    <row r="1090" spans="1:7" x14ac:dyDescent="0.2">
      <c r="A1090" s="2">
        <v>1081</v>
      </c>
      <c r="B1090" s="6">
        <v>25217000</v>
      </c>
      <c r="C1090" s="7">
        <v>5043.3999999999996</v>
      </c>
      <c r="D1090" s="24">
        <f t="shared" si="64"/>
        <v>0.3172463020977912</v>
      </c>
      <c r="E1090" s="24">
        <f t="shared" si="65"/>
        <v>0.60344212237776107</v>
      </c>
      <c r="F1090" s="25">
        <f t="shared" si="66"/>
        <v>1600</v>
      </c>
      <c r="G1090" s="25">
        <f t="shared" si="67"/>
        <v>3043.4</v>
      </c>
    </row>
    <row r="1091" spans="1:7" x14ac:dyDescent="0.2">
      <c r="A1091" s="2">
        <v>1082</v>
      </c>
      <c r="B1091" s="6">
        <v>19165000</v>
      </c>
      <c r="C1091" s="7">
        <v>4407.95</v>
      </c>
      <c r="D1091" s="24">
        <f t="shared" si="64"/>
        <v>0.41742760240020871</v>
      </c>
      <c r="E1091" s="24">
        <f t="shared" si="65"/>
        <v>0.47821549699973909</v>
      </c>
      <c r="F1091" s="25">
        <f t="shared" si="66"/>
        <v>1840</v>
      </c>
      <c r="G1091" s="25">
        <f t="shared" si="67"/>
        <v>2107.9499999999998</v>
      </c>
    </row>
    <row r="1092" spans="1:7" x14ac:dyDescent="0.2">
      <c r="A1092" s="2">
        <v>1083</v>
      </c>
      <c r="B1092" s="6">
        <v>27865000</v>
      </c>
      <c r="C1092" s="7">
        <v>5294.35</v>
      </c>
      <c r="D1092" s="24">
        <f t="shared" si="64"/>
        <v>0.28709851067647585</v>
      </c>
      <c r="E1092" s="24">
        <f t="shared" si="65"/>
        <v>0.64112686165440513</v>
      </c>
      <c r="F1092" s="25">
        <f t="shared" si="66"/>
        <v>1520</v>
      </c>
      <c r="G1092" s="25">
        <f t="shared" si="67"/>
        <v>3394.35</v>
      </c>
    </row>
    <row r="1093" spans="1:7" x14ac:dyDescent="0.2">
      <c r="A1093" s="2">
        <v>1084</v>
      </c>
      <c r="B1093" s="6">
        <v>16979000</v>
      </c>
      <c r="C1093" s="7">
        <v>3905.17</v>
      </c>
      <c r="D1093" s="24">
        <f t="shared" si="64"/>
        <v>0.47117026915601623</v>
      </c>
      <c r="E1093" s="24">
        <f t="shared" si="65"/>
        <v>0.41103716355497966</v>
      </c>
      <c r="F1093" s="25">
        <f t="shared" si="66"/>
        <v>1840</v>
      </c>
      <c r="G1093" s="25">
        <f t="shared" si="67"/>
        <v>1605.1699999999998</v>
      </c>
    </row>
    <row r="1094" spans="1:7" x14ac:dyDescent="0.2">
      <c r="A1094" s="2">
        <v>1085</v>
      </c>
      <c r="B1094" s="6">
        <v>5440000</v>
      </c>
      <c r="C1094" s="7">
        <v>1468.8</v>
      </c>
      <c r="D1094" s="24">
        <f t="shared" si="64"/>
        <v>0.63235294117647056</v>
      </c>
      <c r="E1094" s="24">
        <f t="shared" si="65"/>
        <v>0</v>
      </c>
      <c r="F1094" s="25">
        <f t="shared" si="66"/>
        <v>928.8</v>
      </c>
      <c r="G1094" s="25">
        <f t="shared" si="67"/>
        <v>0</v>
      </c>
    </row>
    <row r="1095" spans="1:7" x14ac:dyDescent="0.2">
      <c r="A1095" s="2">
        <v>1086</v>
      </c>
      <c r="B1095" s="6">
        <v>40000000</v>
      </c>
      <c r="C1095" s="7">
        <v>10800</v>
      </c>
      <c r="D1095" s="24">
        <f t="shared" si="64"/>
        <v>0.2</v>
      </c>
      <c r="E1095" s="24">
        <f t="shared" si="65"/>
        <v>0.75</v>
      </c>
      <c r="F1095" s="25">
        <f t="shared" si="66"/>
        <v>2160</v>
      </c>
      <c r="G1095" s="25">
        <f t="shared" si="67"/>
        <v>8100</v>
      </c>
    </row>
    <row r="1096" spans="1:7" x14ac:dyDescent="0.2">
      <c r="A1096" s="2">
        <v>1087</v>
      </c>
      <c r="B1096" s="6">
        <v>1888000</v>
      </c>
      <c r="C1096" s="7">
        <v>453.12</v>
      </c>
      <c r="D1096" s="24">
        <f t="shared" si="64"/>
        <v>0</v>
      </c>
      <c r="E1096" s="24">
        <f t="shared" si="65"/>
        <v>0</v>
      </c>
      <c r="F1096" s="25">
        <f t="shared" si="66"/>
        <v>0</v>
      </c>
      <c r="G1096" s="25">
        <f t="shared" si="67"/>
        <v>0</v>
      </c>
    </row>
    <row r="1097" spans="1:7" x14ac:dyDescent="0.2">
      <c r="A1097" s="2">
        <v>1088</v>
      </c>
      <c r="B1097" s="6">
        <v>40000000</v>
      </c>
      <c r="C1097" s="7">
        <v>10000</v>
      </c>
      <c r="D1097" s="24">
        <f t="shared" si="64"/>
        <v>0.2</v>
      </c>
      <c r="E1097" s="24">
        <f t="shared" si="65"/>
        <v>0.75</v>
      </c>
      <c r="F1097" s="25">
        <f t="shared" si="66"/>
        <v>2000</v>
      </c>
      <c r="G1097" s="25">
        <f t="shared" si="67"/>
        <v>7500</v>
      </c>
    </row>
    <row r="1098" spans="1:7" x14ac:dyDescent="0.2">
      <c r="A1098" s="2">
        <v>1089</v>
      </c>
      <c r="B1098" s="6">
        <v>12870000</v>
      </c>
      <c r="C1098" s="7">
        <v>2574</v>
      </c>
      <c r="D1098" s="24">
        <f t="shared" si="64"/>
        <v>0.62160062160062157</v>
      </c>
      <c r="E1098" s="24">
        <f t="shared" si="65"/>
        <v>0.22299922299922301</v>
      </c>
      <c r="F1098" s="25">
        <f t="shared" si="66"/>
        <v>1600</v>
      </c>
      <c r="G1098" s="25">
        <f t="shared" si="67"/>
        <v>574</v>
      </c>
    </row>
    <row r="1099" spans="1:7" x14ac:dyDescent="0.2">
      <c r="A1099" s="2">
        <v>1090</v>
      </c>
      <c r="B1099" s="6">
        <v>7934000</v>
      </c>
      <c r="C1099" s="7">
        <v>1348.78</v>
      </c>
      <c r="D1099" s="24">
        <f t="shared" ref="D1099:D1162" si="68">MAX(0,MIN(8000000,B1099-2000000))/B1099</f>
        <v>0.74792034282833375</v>
      </c>
      <c r="E1099" s="24">
        <f t="shared" ref="E1099:E1162" si="69">MAX(0,MIN(30000000,B1099-10000000))/B1099</f>
        <v>0</v>
      </c>
      <c r="F1099" s="25">
        <f t="shared" ref="F1099:F1162" si="70">+D1099*$C1099</f>
        <v>1008.78</v>
      </c>
      <c r="G1099" s="25">
        <f t="shared" ref="G1099:G1162" si="71">+E1099*$C1099</f>
        <v>0</v>
      </c>
    </row>
    <row r="1100" spans="1:7" x14ac:dyDescent="0.2">
      <c r="A1100" s="2">
        <v>1091</v>
      </c>
      <c r="B1100" s="6">
        <v>800000</v>
      </c>
      <c r="C1100" s="7">
        <v>248</v>
      </c>
      <c r="D1100" s="24">
        <f t="shared" si="68"/>
        <v>0</v>
      </c>
      <c r="E1100" s="24">
        <f t="shared" si="69"/>
        <v>0</v>
      </c>
      <c r="F1100" s="25">
        <f t="shared" si="70"/>
        <v>0</v>
      </c>
      <c r="G1100" s="25">
        <f t="shared" si="71"/>
        <v>0</v>
      </c>
    </row>
    <row r="1101" spans="1:7" x14ac:dyDescent="0.2">
      <c r="A1101" s="2">
        <v>1092</v>
      </c>
      <c r="B1101" s="6">
        <v>3578000</v>
      </c>
      <c r="C1101" s="7">
        <v>465.14</v>
      </c>
      <c r="D1101" s="24">
        <f t="shared" si="68"/>
        <v>0.44102850754611517</v>
      </c>
      <c r="E1101" s="24">
        <f t="shared" si="69"/>
        <v>0</v>
      </c>
      <c r="F1101" s="25">
        <f t="shared" si="70"/>
        <v>205.14000000000001</v>
      </c>
      <c r="G1101" s="25">
        <f t="shared" si="71"/>
        <v>0</v>
      </c>
    </row>
    <row r="1102" spans="1:7" x14ac:dyDescent="0.2">
      <c r="A1102" s="2">
        <v>1093</v>
      </c>
      <c r="B1102" s="6">
        <v>31178000</v>
      </c>
      <c r="C1102" s="7">
        <v>8418.06</v>
      </c>
      <c r="D1102" s="24">
        <f t="shared" si="68"/>
        <v>0.25659118609275772</v>
      </c>
      <c r="E1102" s="24">
        <f t="shared" si="69"/>
        <v>0.67926101738405287</v>
      </c>
      <c r="F1102" s="25">
        <f t="shared" si="70"/>
        <v>2160</v>
      </c>
      <c r="G1102" s="25">
        <f t="shared" si="71"/>
        <v>5718.0599999999995</v>
      </c>
    </row>
    <row r="1103" spans="1:7" x14ac:dyDescent="0.2">
      <c r="A1103" s="2">
        <v>1094</v>
      </c>
      <c r="B1103" s="6">
        <v>34822000</v>
      </c>
      <c r="C1103" s="7">
        <v>10098.379999999999</v>
      </c>
      <c r="D1103" s="24">
        <f t="shared" si="68"/>
        <v>0.22973981965424156</v>
      </c>
      <c r="E1103" s="24">
        <f t="shared" si="69"/>
        <v>0.71282522543219806</v>
      </c>
      <c r="F1103" s="25">
        <f t="shared" si="70"/>
        <v>2319.9999999999995</v>
      </c>
      <c r="G1103" s="25">
        <f t="shared" si="71"/>
        <v>7198.38</v>
      </c>
    </row>
    <row r="1104" spans="1:7" x14ac:dyDescent="0.2">
      <c r="A1104" s="2">
        <v>1095</v>
      </c>
      <c r="B1104" s="6">
        <v>1643000</v>
      </c>
      <c r="C1104" s="7">
        <v>246.45</v>
      </c>
      <c r="D1104" s="24">
        <f t="shared" si="68"/>
        <v>0</v>
      </c>
      <c r="E1104" s="24">
        <f t="shared" si="69"/>
        <v>0</v>
      </c>
      <c r="F1104" s="25">
        <f t="shared" si="70"/>
        <v>0</v>
      </c>
      <c r="G1104" s="25">
        <f t="shared" si="71"/>
        <v>0</v>
      </c>
    </row>
    <row r="1105" spans="1:7" x14ac:dyDescent="0.2">
      <c r="A1105" s="2">
        <v>1096</v>
      </c>
      <c r="B1105" s="6">
        <v>800000</v>
      </c>
      <c r="C1105" s="7">
        <v>144</v>
      </c>
      <c r="D1105" s="24">
        <f t="shared" si="68"/>
        <v>0</v>
      </c>
      <c r="E1105" s="24">
        <f t="shared" si="69"/>
        <v>0</v>
      </c>
      <c r="F1105" s="25">
        <f t="shared" si="70"/>
        <v>0</v>
      </c>
      <c r="G1105" s="25">
        <f t="shared" si="71"/>
        <v>0</v>
      </c>
    </row>
    <row r="1106" spans="1:7" x14ac:dyDescent="0.2">
      <c r="A1106" s="2">
        <v>1097</v>
      </c>
      <c r="B1106" s="6">
        <v>800000</v>
      </c>
      <c r="C1106" s="7">
        <v>160</v>
      </c>
      <c r="D1106" s="24">
        <f t="shared" si="68"/>
        <v>0</v>
      </c>
      <c r="E1106" s="24">
        <f t="shared" si="69"/>
        <v>0</v>
      </c>
      <c r="F1106" s="25">
        <f t="shared" si="70"/>
        <v>0</v>
      </c>
      <c r="G1106" s="25">
        <f t="shared" si="71"/>
        <v>0</v>
      </c>
    </row>
    <row r="1107" spans="1:7" x14ac:dyDescent="0.2">
      <c r="A1107" s="2">
        <v>1098</v>
      </c>
      <c r="B1107" s="6">
        <v>7927000</v>
      </c>
      <c r="C1107" s="7">
        <v>1981.75</v>
      </c>
      <c r="D1107" s="24">
        <f t="shared" si="68"/>
        <v>0.74769774189478999</v>
      </c>
      <c r="E1107" s="24">
        <f t="shared" si="69"/>
        <v>0</v>
      </c>
      <c r="F1107" s="25">
        <f t="shared" si="70"/>
        <v>1481.75</v>
      </c>
      <c r="G1107" s="25">
        <f t="shared" si="71"/>
        <v>0</v>
      </c>
    </row>
    <row r="1108" spans="1:7" x14ac:dyDescent="0.2">
      <c r="A1108" s="2">
        <v>1099</v>
      </c>
      <c r="B1108" s="6">
        <v>35467000</v>
      </c>
      <c r="C1108" s="7">
        <v>4965.38</v>
      </c>
      <c r="D1108" s="24">
        <f t="shared" si="68"/>
        <v>0.22556178983280231</v>
      </c>
      <c r="E1108" s="24">
        <f t="shared" si="69"/>
        <v>0.71804776270899706</v>
      </c>
      <c r="F1108" s="25">
        <f t="shared" si="70"/>
        <v>1120</v>
      </c>
      <c r="G1108" s="25">
        <f t="shared" si="71"/>
        <v>3565.38</v>
      </c>
    </row>
    <row r="1109" spans="1:7" x14ac:dyDescent="0.2">
      <c r="A1109" s="2">
        <v>1100</v>
      </c>
      <c r="B1109" s="6">
        <v>21394000</v>
      </c>
      <c r="C1109" s="7">
        <v>3636.98</v>
      </c>
      <c r="D1109" s="24">
        <f t="shared" si="68"/>
        <v>0.37393661774329251</v>
      </c>
      <c r="E1109" s="24">
        <f t="shared" si="69"/>
        <v>0.5325792278208844</v>
      </c>
      <c r="F1109" s="25">
        <f t="shared" si="70"/>
        <v>1360</v>
      </c>
      <c r="G1109" s="25">
        <f t="shared" si="71"/>
        <v>1936.9800000000002</v>
      </c>
    </row>
    <row r="1110" spans="1:7" x14ac:dyDescent="0.2">
      <c r="A1110" s="2">
        <v>1101</v>
      </c>
      <c r="B1110" s="6">
        <v>921000</v>
      </c>
      <c r="C1110" s="7">
        <v>248.67</v>
      </c>
      <c r="D1110" s="24">
        <f t="shared" si="68"/>
        <v>0</v>
      </c>
      <c r="E1110" s="24">
        <f t="shared" si="69"/>
        <v>0</v>
      </c>
      <c r="F1110" s="25">
        <f t="shared" si="70"/>
        <v>0</v>
      </c>
      <c r="G1110" s="25">
        <f t="shared" si="71"/>
        <v>0</v>
      </c>
    </row>
    <row r="1111" spans="1:7" x14ac:dyDescent="0.2">
      <c r="A1111" s="2">
        <v>1102</v>
      </c>
      <c r="B1111" s="6">
        <v>800000</v>
      </c>
      <c r="C1111" s="7">
        <v>232</v>
      </c>
      <c r="D1111" s="24">
        <f t="shared" si="68"/>
        <v>0</v>
      </c>
      <c r="E1111" s="24">
        <f t="shared" si="69"/>
        <v>0</v>
      </c>
      <c r="F1111" s="25">
        <f t="shared" si="70"/>
        <v>0</v>
      </c>
      <c r="G1111" s="25">
        <f t="shared" si="71"/>
        <v>0</v>
      </c>
    </row>
    <row r="1112" spans="1:7" x14ac:dyDescent="0.2">
      <c r="A1112" s="2">
        <v>1103</v>
      </c>
      <c r="B1112" s="6">
        <v>1023000</v>
      </c>
      <c r="C1112" s="7">
        <v>255.75</v>
      </c>
      <c r="D1112" s="24">
        <f t="shared" si="68"/>
        <v>0</v>
      </c>
      <c r="E1112" s="24">
        <f t="shared" si="69"/>
        <v>0</v>
      </c>
      <c r="F1112" s="25">
        <f t="shared" si="70"/>
        <v>0</v>
      </c>
      <c r="G1112" s="25">
        <f t="shared" si="71"/>
        <v>0</v>
      </c>
    </row>
    <row r="1113" spans="1:7" x14ac:dyDescent="0.2">
      <c r="A1113" s="2">
        <v>1104</v>
      </c>
      <c r="B1113" s="6">
        <v>39737000</v>
      </c>
      <c r="C1113" s="7">
        <v>7550.03</v>
      </c>
      <c r="D1113" s="24">
        <f t="shared" si="68"/>
        <v>0.20132370334952313</v>
      </c>
      <c r="E1113" s="24">
        <f t="shared" si="69"/>
        <v>0.74834537081309616</v>
      </c>
      <c r="F1113" s="25">
        <f t="shared" si="70"/>
        <v>1520</v>
      </c>
      <c r="G1113" s="25">
        <f t="shared" si="71"/>
        <v>5650.03</v>
      </c>
    </row>
    <row r="1114" spans="1:7" x14ac:dyDescent="0.2">
      <c r="A1114" s="2">
        <v>1105</v>
      </c>
      <c r="B1114" s="6">
        <v>37275000</v>
      </c>
      <c r="C1114" s="7">
        <v>4845.75</v>
      </c>
      <c r="D1114" s="24">
        <f t="shared" si="68"/>
        <v>0.21462105969148224</v>
      </c>
      <c r="E1114" s="24">
        <f t="shared" si="69"/>
        <v>0.7317236753856472</v>
      </c>
      <c r="F1114" s="25">
        <f t="shared" si="70"/>
        <v>1040</v>
      </c>
      <c r="G1114" s="25">
        <f t="shared" si="71"/>
        <v>3545.75</v>
      </c>
    </row>
    <row r="1115" spans="1:7" x14ac:dyDescent="0.2">
      <c r="A1115" s="2">
        <v>1106</v>
      </c>
      <c r="B1115" s="6">
        <v>2774000</v>
      </c>
      <c r="C1115" s="7">
        <v>776.72</v>
      </c>
      <c r="D1115" s="24">
        <f t="shared" si="68"/>
        <v>0.27901946647440518</v>
      </c>
      <c r="E1115" s="24">
        <f t="shared" si="69"/>
        <v>0</v>
      </c>
      <c r="F1115" s="25">
        <f t="shared" si="70"/>
        <v>216.72</v>
      </c>
      <c r="G1115" s="25">
        <f t="shared" si="71"/>
        <v>0</v>
      </c>
    </row>
    <row r="1116" spans="1:7" x14ac:dyDescent="0.2">
      <c r="A1116" s="2">
        <v>1107</v>
      </c>
      <c r="B1116" s="6">
        <v>8828000</v>
      </c>
      <c r="C1116" s="7">
        <v>1589.04</v>
      </c>
      <c r="D1116" s="24">
        <f t="shared" si="68"/>
        <v>0.77344811961939286</v>
      </c>
      <c r="E1116" s="24">
        <f t="shared" si="69"/>
        <v>0</v>
      </c>
      <c r="F1116" s="25">
        <f t="shared" si="70"/>
        <v>1229.04</v>
      </c>
      <c r="G1116" s="25">
        <f t="shared" si="71"/>
        <v>0</v>
      </c>
    </row>
    <row r="1117" spans="1:7" x14ac:dyDescent="0.2">
      <c r="A1117" s="2">
        <v>1108</v>
      </c>
      <c r="B1117" s="6">
        <v>26500000</v>
      </c>
      <c r="C1117" s="7">
        <v>7420</v>
      </c>
      <c r="D1117" s="24">
        <f t="shared" si="68"/>
        <v>0.30188679245283018</v>
      </c>
      <c r="E1117" s="24">
        <f t="shared" si="69"/>
        <v>0.62264150943396224</v>
      </c>
      <c r="F1117" s="25">
        <f t="shared" si="70"/>
        <v>2240</v>
      </c>
      <c r="G1117" s="25">
        <f t="shared" si="71"/>
        <v>4620</v>
      </c>
    </row>
    <row r="1118" spans="1:7" x14ac:dyDescent="0.2">
      <c r="A1118" s="2">
        <v>1109</v>
      </c>
      <c r="B1118" s="6">
        <v>5737000</v>
      </c>
      <c r="C1118" s="7">
        <v>803.18</v>
      </c>
      <c r="D1118" s="24">
        <f t="shared" si="68"/>
        <v>0.65138574167683461</v>
      </c>
      <c r="E1118" s="24">
        <f t="shared" si="69"/>
        <v>0</v>
      </c>
      <c r="F1118" s="25">
        <f t="shared" si="70"/>
        <v>523.17999999999995</v>
      </c>
      <c r="G1118" s="25">
        <f t="shared" si="71"/>
        <v>0</v>
      </c>
    </row>
    <row r="1119" spans="1:7" x14ac:dyDescent="0.2">
      <c r="A1119" s="2">
        <v>1110</v>
      </c>
      <c r="B1119" s="6">
        <v>40000000</v>
      </c>
      <c r="C1119" s="7">
        <v>7200</v>
      </c>
      <c r="D1119" s="24">
        <f t="shared" si="68"/>
        <v>0.2</v>
      </c>
      <c r="E1119" s="24">
        <f t="shared" si="69"/>
        <v>0.75</v>
      </c>
      <c r="F1119" s="25">
        <f t="shared" si="70"/>
        <v>1440</v>
      </c>
      <c r="G1119" s="25">
        <f t="shared" si="71"/>
        <v>5400</v>
      </c>
    </row>
    <row r="1120" spans="1:7" x14ac:dyDescent="0.2">
      <c r="A1120" s="2">
        <v>1111</v>
      </c>
      <c r="B1120" s="6">
        <v>40000000</v>
      </c>
      <c r="C1120" s="7">
        <v>10000</v>
      </c>
      <c r="D1120" s="24">
        <f t="shared" si="68"/>
        <v>0.2</v>
      </c>
      <c r="E1120" s="24">
        <f t="shared" si="69"/>
        <v>0.75</v>
      </c>
      <c r="F1120" s="25">
        <f t="shared" si="70"/>
        <v>2000</v>
      </c>
      <c r="G1120" s="25">
        <f t="shared" si="71"/>
        <v>7500</v>
      </c>
    </row>
    <row r="1121" spans="1:7" x14ac:dyDescent="0.2">
      <c r="A1121" s="2">
        <v>1112</v>
      </c>
      <c r="B1121" s="6">
        <v>2184000</v>
      </c>
      <c r="C1121" s="7">
        <v>283.92</v>
      </c>
      <c r="D1121" s="24">
        <f t="shared" si="68"/>
        <v>8.4249084249084255E-2</v>
      </c>
      <c r="E1121" s="24">
        <f t="shared" si="69"/>
        <v>0</v>
      </c>
      <c r="F1121" s="25">
        <f t="shared" si="70"/>
        <v>23.92</v>
      </c>
      <c r="G1121" s="25">
        <f t="shared" si="71"/>
        <v>0</v>
      </c>
    </row>
    <row r="1122" spans="1:7" x14ac:dyDescent="0.2">
      <c r="A1122" s="2">
        <v>1113</v>
      </c>
      <c r="B1122" s="6">
        <v>800000</v>
      </c>
      <c r="C1122" s="7">
        <v>184</v>
      </c>
      <c r="D1122" s="24">
        <f t="shared" si="68"/>
        <v>0</v>
      </c>
      <c r="E1122" s="24">
        <f t="shared" si="69"/>
        <v>0</v>
      </c>
      <c r="F1122" s="25">
        <f t="shared" si="70"/>
        <v>0</v>
      </c>
      <c r="G1122" s="25">
        <f t="shared" si="71"/>
        <v>0</v>
      </c>
    </row>
    <row r="1123" spans="1:7" x14ac:dyDescent="0.2">
      <c r="A1123" s="2">
        <v>1114</v>
      </c>
      <c r="B1123" s="6">
        <v>17310000</v>
      </c>
      <c r="C1123" s="7">
        <v>5193</v>
      </c>
      <c r="D1123" s="24">
        <f t="shared" si="68"/>
        <v>0.46216060080878107</v>
      </c>
      <c r="E1123" s="24">
        <f t="shared" si="69"/>
        <v>0.42229924898902371</v>
      </c>
      <c r="F1123" s="25">
        <f t="shared" si="70"/>
        <v>2400</v>
      </c>
      <c r="G1123" s="25">
        <f t="shared" si="71"/>
        <v>2193</v>
      </c>
    </row>
    <row r="1124" spans="1:7" x14ac:dyDescent="0.2">
      <c r="A1124" s="2">
        <v>1115</v>
      </c>
      <c r="B1124" s="6">
        <v>38170000</v>
      </c>
      <c r="C1124" s="7">
        <v>7252.3</v>
      </c>
      <c r="D1124" s="24">
        <f t="shared" si="68"/>
        <v>0.20958868221116059</v>
      </c>
      <c r="E1124" s="24">
        <f t="shared" si="69"/>
        <v>0.7380141472360493</v>
      </c>
      <c r="F1124" s="25">
        <f t="shared" si="70"/>
        <v>1520</v>
      </c>
      <c r="G1124" s="25">
        <f t="shared" si="71"/>
        <v>5352.3</v>
      </c>
    </row>
    <row r="1125" spans="1:7" x14ac:dyDescent="0.2">
      <c r="A1125" s="2">
        <v>1116</v>
      </c>
      <c r="B1125" s="6">
        <v>15083000</v>
      </c>
      <c r="C1125" s="7">
        <v>4374.07</v>
      </c>
      <c r="D1125" s="24">
        <f t="shared" si="68"/>
        <v>0.5303984618444606</v>
      </c>
      <c r="E1125" s="24">
        <f t="shared" si="69"/>
        <v>0.33700192269442419</v>
      </c>
      <c r="F1125" s="25">
        <f t="shared" si="70"/>
        <v>2319.9999999999995</v>
      </c>
      <c r="G1125" s="25">
        <f t="shared" si="71"/>
        <v>1474.07</v>
      </c>
    </row>
    <row r="1126" spans="1:7" x14ac:dyDescent="0.2">
      <c r="A1126" s="2">
        <v>1117</v>
      </c>
      <c r="B1126" s="6">
        <v>800000</v>
      </c>
      <c r="C1126" s="7">
        <v>184</v>
      </c>
      <c r="D1126" s="24">
        <f t="shared" si="68"/>
        <v>0</v>
      </c>
      <c r="E1126" s="24">
        <f t="shared" si="69"/>
        <v>0</v>
      </c>
      <c r="F1126" s="25">
        <f t="shared" si="70"/>
        <v>0</v>
      </c>
      <c r="G1126" s="25">
        <f t="shared" si="71"/>
        <v>0</v>
      </c>
    </row>
    <row r="1127" spans="1:7" x14ac:dyDescent="0.2">
      <c r="A1127" s="2">
        <v>1118</v>
      </c>
      <c r="B1127" s="6">
        <v>1043000</v>
      </c>
      <c r="C1127" s="7">
        <v>323.33</v>
      </c>
      <c r="D1127" s="24">
        <f t="shared" si="68"/>
        <v>0</v>
      </c>
      <c r="E1127" s="24">
        <f t="shared" si="69"/>
        <v>0</v>
      </c>
      <c r="F1127" s="25">
        <f t="shared" si="70"/>
        <v>0</v>
      </c>
      <c r="G1127" s="25">
        <f t="shared" si="71"/>
        <v>0</v>
      </c>
    </row>
    <row r="1128" spans="1:7" x14ac:dyDescent="0.2">
      <c r="A1128" s="2">
        <v>1119</v>
      </c>
      <c r="B1128" s="6">
        <v>4197000</v>
      </c>
      <c r="C1128" s="7">
        <v>1175.1600000000001</v>
      </c>
      <c r="D1128" s="24">
        <f t="shared" si="68"/>
        <v>0.52346914462711458</v>
      </c>
      <c r="E1128" s="24">
        <f t="shared" si="69"/>
        <v>0</v>
      </c>
      <c r="F1128" s="25">
        <f t="shared" si="70"/>
        <v>615.16</v>
      </c>
      <c r="G1128" s="25">
        <f t="shared" si="71"/>
        <v>0</v>
      </c>
    </row>
    <row r="1129" spans="1:7" x14ac:dyDescent="0.2">
      <c r="A1129" s="2">
        <v>1120</v>
      </c>
      <c r="B1129" s="6">
        <v>800000</v>
      </c>
      <c r="C1129" s="7">
        <v>184</v>
      </c>
      <c r="D1129" s="24">
        <f t="shared" si="68"/>
        <v>0</v>
      </c>
      <c r="E1129" s="24">
        <f t="shared" si="69"/>
        <v>0</v>
      </c>
      <c r="F1129" s="25">
        <f t="shared" si="70"/>
        <v>0</v>
      </c>
      <c r="G1129" s="25">
        <f t="shared" si="71"/>
        <v>0</v>
      </c>
    </row>
    <row r="1130" spans="1:7" x14ac:dyDescent="0.2">
      <c r="A1130" s="2">
        <v>1121</v>
      </c>
      <c r="B1130" s="6">
        <v>9023000</v>
      </c>
      <c r="C1130" s="7">
        <v>2706.9</v>
      </c>
      <c r="D1130" s="24">
        <f t="shared" si="68"/>
        <v>0.77834423140862241</v>
      </c>
      <c r="E1130" s="24">
        <f t="shared" si="69"/>
        <v>0</v>
      </c>
      <c r="F1130" s="25">
        <f t="shared" si="70"/>
        <v>2106.9</v>
      </c>
      <c r="G1130" s="25">
        <f t="shared" si="71"/>
        <v>0</v>
      </c>
    </row>
    <row r="1131" spans="1:7" x14ac:dyDescent="0.2">
      <c r="A1131" s="2">
        <v>1122</v>
      </c>
      <c r="B1131" s="6">
        <v>33458000</v>
      </c>
      <c r="C1131" s="7">
        <v>5018.7</v>
      </c>
      <c r="D1131" s="24">
        <f t="shared" si="68"/>
        <v>0.23910574451551198</v>
      </c>
      <c r="E1131" s="24">
        <f t="shared" si="69"/>
        <v>0.70111781935561002</v>
      </c>
      <c r="F1131" s="25">
        <f t="shared" si="70"/>
        <v>1200</v>
      </c>
      <c r="G1131" s="25">
        <f t="shared" si="71"/>
        <v>3518.7</v>
      </c>
    </row>
    <row r="1132" spans="1:7" x14ac:dyDescent="0.2">
      <c r="A1132" s="2">
        <v>1123</v>
      </c>
      <c r="B1132" s="6">
        <v>5706000</v>
      </c>
      <c r="C1132" s="7">
        <v>1369.44</v>
      </c>
      <c r="D1132" s="24">
        <f t="shared" si="68"/>
        <v>0.64949176305643186</v>
      </c>
      <c r="E1132" s="24">
        <f t="shared" si="69"/>
        <v>0</v>
      </c>
      <c r="F1132" s="25">
        <f t="shared" si="70"/>
        <v>889.44</v>
      </c>
      <c r="G1132" s="25">
        <f t="shared" si="71"/>
        <v>0</v>
      </c>
    </row>
    <row r="1133" spans="1:7" x14ac:dyDescent="0.2">
      <c r="A1133" s="2">
        <v>1124</v>
      </c>
      <c r="B1133" s="6">
        <v>30403000</v>
      </c>
      <c r="C1133" s="7">
        <v>8512.84</v>
      </c>
      <c r="D1133" s="24">
        <f t="shared" si="68"/>
        <v>0.26313192777028582</v>
      </c>
      <c r="E1133" s="24">
        <f t="shared" si="69"/>
        <v>0.67108509028714269</v>
      </c>
      <c r="F1133" s="25">
        <f t="shared" si="70"/>
        <v>2240</v>
      </c>
      <c r="G1133" s="25">
        <f t="shared" si="71"/>
        <v>5712.84</v>
      </c>
    </row>
    <row r="1134" spans="1:7" x14ac:dyDescent="0.2">
      <c r="A1134" s="2">
        <v>1125</v>
      </c>
      <c r="B1134" s="6">
        <v>23650000</v>
      </c>
      <c r="C1134" s="7">
        <v>5203</v>
      </c>
      <c r="D1134" s="24">
        <f t="shared" si="68"/>
        <v>0.33826638477801269</v>
      </c>
      <c r="E1134" s="24">
        <f t="shared" si="69"/>
        <v>0.57716701902748413</v>
      </c>
      <c r="F1134" s="25">
        <f t="shared" si="70"/>
        <v>1760</v>
      </c>
      <c r="G1134" s="25">
        <f t="shared" si="71"/>
        <v>3003</v>
      </c>
    </row>
    <row r="1135" spans="1:7" x14ac:dyDescent="0.2">
      <c r="A1135" s="2">
        <v>1126</v>
      </c>
      <c r="B1135" s="6">
        <v>29121000</v>
      </c>
      <c r="C1135" s="7">
        <v>5532.99</v>
      </c>
      <c r="D1135" s="24">
        <f t="shared" si="68"/>
        <v>0.27471584080217026</v>
      </c>
      <c r="E1135" s="24">
        <f t="shared" si="69"/>
        <v>0.6566051989972872</v>
      </c>
      <c r="F1135" s="25">
        <f t="shared" si="70"/>
        <v>1520</v>
      </c>
      <c r="G1135" s="25">
        <f t="shared" si="71"/>
        <v>3632.99</v>
      </c>
    </row>
    <row r="1136" spans="1:7" x14ac:dyDescent="0.2">
      <c r="A1136" s="2">
        <v>1127</v>
      </c>
      <c r="B1136" s="6">
        <v>40000000</v>
      </c>
      <c r="C1136" s="7">
        <v>12000</v>
      </c>
      <c r="D1136" s="24">
        <f t="shared" si="68"/>
        <v>0.2</v>
      </c>
      <c r="E1136" s="24">
        <f t="shared" si="69"/>
        <v>0.75</v>
      </c>
      <c r="F1136" s="25">
        <f t="shared" si="70"/>
        <v>2400</v>
      </c>
      <c r="G1136" s="25">
        <f t="shared" si="71"/>
        <v>9000</v>
      </c>
    </row>
    <row r="1137" spans="1:7" x14ac:dyDescent="0.2">
      <c r="A1137" s="2">
        <v>1128</v>
      </c>
      <c r="B1137" s="6">
        <v>31351000</v>
      </c>
      <c r="C1137" s="7">
        <v>8464.77</v>
      </c>
      <c r="D1137" s="24">
        <f t="shared" si="68"/>
        <v>0.25517527351599628</v>
      </c>
      <c r="E1137" s="24">
        <f t="shared" si="69"/>
        <v>0.68103090810500466</v>
      </c>
      <c r="F1137" s="25">
        <f t="shared" si="70"/>
        <v>2160</v>
      </c>
      <c r="G1137" s="25">
        <f t="shared" si="71"/>
        <v>5764.77</v>
      </c>
    </row>
    <row r="1138" spans="1:7" x14ac:dyDescent="0.2">
      <c r="A1138" s="2">
        <v>1129</v>
      </c>
      <c r="B1138" s="6">
        <v>11275000</v>
      </c>
      <c r="C1138" s="7">
        <v>2706</v>
      </c>
      <c r="D1138" s="24">
        <f t="shared" si="68"/>
        <v>0.70953436807095349</v>
      </c>
      <c r="E1138" s="24">
        <f t="shared" si="69"/>
        <v>0.1130820399113082</v>
      </c>
      <c r="F1138" s="25">
        <f t="shared" si="70"/>
        <v>1920.0000000000002</v>
      </c>
      <c r="G1138" s="25">
        <f t="shared" si="71"/>
        <v>306</v>
      </c>
    </row>
    <row r="1139" spans="1:7" x14ac:dyDescent="0.2">
      <c r="A1139" s="2">
        <v>1130</v>
      </c>
      <c r="B1139" s="6">
        <v>16768000</v>
      </c>
      <c r="C1139" s="7">
        <v>5030.3999999999996</v>
      </c>
      <c r="D1139" s="24">
        <f t="shared" si="68"/>
        <v>0.47709923664122139</v>
      </c>
      <c r="E1139" s="24">
        <f t="shared" si="69"/>
        <v>0.4036259541984733</v>
      </c>
      <c r="F1139" s="25">
        <f t="shared" si="70"/>
        <v>2400</v>
      </c>
      <c r="G1139" s="25">
        <f t="shared" si="71"/>
        <v>2030.3999999999999</v>
      </c>
    </row>
    <row r="1140" spans="1:7" x14ac:dyDescent="0.2">
      <c r="A1140" s="2">
        <v>1131</v>
      </c>
      <c r="B1140" s="6">
        <v>8977000</v>
      </c>
      <c r="C1140" s="7">
        <v>2782.87</v>
      </c>
      <c r="D1140" s="24">
        <f t="shared" si="68"/>
        <v>0.77720842152166647</v>
      </c>
      <c r="E1140" s="24">
        <f t="shared" si="69"/>
        <v>0</v>
      </c>
      <c r="F1140" s="25">
        <f t="shared" si="70"/>
        <v>2162.87</v>
      </c>
      <c r="G1140" s="25">
        <f t="shared" si="71"/>
        <v>0</v>
      </c>
    </row>
    <row r="1141" spans="1:7" x14ac:dyDescent="0.2">
      <c r="A1141" s="2">
        <v>1132</v>
      </c>
      <c r="B1141" s="6">
        <v>40000000</v>
      </c>
      <c r="C1141" s="7">
        <v>6800</v>
      </c>
      <c r="D1141" s="24">
        <f t="shared" si="68"/>
        <v>0.2</v>
      </c>
      <c r="E1141" s="24">
        <f t="shared" si="69"/>
        <v>0.75</v>
      </c>
      <c r="F1141" s="25">
        <f t="shared" si="70"/>
        <v>1360</v>
      </c>
      <c r="G1141" s="25">
        <f t="shared" si="71"/>
        <v>5100</v>
      </c>
    </row>
    <row r="1142" spans="1:7" x14ac:dyDescent="0.2">
      <c r="A1142" s="2">
        <v>1133</v>
      </c>
      <c r="B1142" s="6">
        <v>21898000</v>
      </c>
      <c r="C1142" s="7">
        <v>5255.52</v>
      </c>
      <c r="D1142" s="24">
        <f t="shared" si="68"/>
        <v>0.36533016713855149</v>
      </c>
      <c r="E1142" s="24">
        <f t="shared" si="69"/>
        <v>0.54333729107681061</v>
      </c>
      <c r="F1142" s="25">
        <f t="shared" si="70"/>
        <v>1920.0000000000002</v>
      </c>
      <c r="G1142" s="25">
        <f t="shared" si="71"/>
        <v>2855.52</v>
      </c>
    </row>
    <row r="1143" spans="1:7" x14ac:dyDescent="0.2">
      <c r="A1143" s="2">
        <v>1134</v>
      </c>
      <c r="B1143" s="6">
        <v>6336000</v>
      </c>
      <c r="C1143" s="7">
        <v>1584</v>
      </c>
      <c r="D1143" s="24">
        <f t="shared" si="68"/>
        <v>0.68434343434343436</v>
      </c>
      <c r="E1143" s="24">
        <f t="shared" si="69"/>
        <v>0</v>
      </c>
      <c r="F1143" s="25">
        <f t="shared" si="70"/>
        <v>1084</v>
      </c>
      <c r="G1143" s="25">
        <f t="shared" si="71"/>
        <v>0</v>
      </c>
    </row>
    <row r="1144" spans="1:7" x14ac:dyDescent="0.2">
      <c r="A1144" s="2">
        <v>1135</v>
      </c>
      <c r="B1144" s="6">
        <v>3252000</v>
      </c>
      <c r="C1144" s="7">
        <v>845.52</v>
      </c>
      <c r="D1144" s="24">
        <f t="shared" si="68"/>
        <v>0.38499384993849939</v>
      </c>
      <c r="E1144" s="24">
        <f t="shared" si="69"/>
        <v>0</v>
      </c>
      <c r="F1144" s="25">
        <f t="shared" si="70"/>
        <v>325.52</v>
      </c>
      <c r="G1144" s="25">
        <f t="shared" si="71"/>
        <v>0</v>
      </c>
    </row>
    <row r="1145" spans="1:7" x14ac:dyDescent="0.2">
      <c r="A1145" s="2">
        <v>1136</v>
      </c>
      <c r="B1145" s="6">
        <v>40000000</v>
      </c>
      <c r="C1145" s="7">
        <v>10000</v>
      </c>
      <c r="D1145" s="24">
        <f t="shared" si="68"/>
        <v>0.2</v>
      </c>
      <c r="E1145" s="24">
        <f t="shared" si="69"/>
        <v>0.75</v>
      </c>
      <c r="F1145" s="25">
        <f t="shared" si="70"/>
        <v>2000</v>
      </c>
      <c r="G1145" s="25">
        <f t="shared" si="71"/>
        <v>7500</v>
      </c>
    </row>
    <row r="1146" spans="1:7" x14ac:dyDescent="0.2">
      <c r="A1146" s="2">
        <v>1137</v>
      </c>
      <c r="B1146" s="6">
        <v>40000000</v>
      </c>
      <c r="C1146" s="7">
        <v>8400</v>
      </c>
      <c r="D1146" s="24">
        <f t="shared" si="68"/>
        <v>0.2</v>
      </c>
      <c r="E1146" s="24">
        <f t="shared" si="69"/>
        <v>0.75</v>
      </c>
      <c r="F1146" s="25">
        <f t="shared" si="70"/>
        <v>1680</v>
      </c>
      <c r="G1146" s="25">
        <f t="shared" si="71"/>
        <v>6300</v>
      </c>
    </row>
    <row r="1147" spans="1:7" x14ac:dyDescent="0.2">
      <c r="A1147" s="2">
        <v>1138</v>
      </c>
      <c r="B1147" s="6">
        <v>5592000</v>
      </c>
      <c r="C1147" s="7">
        <v>1677.6</v>
      </c>
      <c r="D1147" s="24">
        <f t="shared" si="68"/>
        <v>0.64234620886981397</v>
      </c>
      <c r="E1147" s="24">
        <f t="shared" si="69"/>
        <v>0</v>
      </c>
      <c r="F1147" s="25">
        <f t="shared" si="70"/>
        <v>1077.5999999999999</v>
      </c>
      <c r="G1147" s="25">
        <f t="shared" si="71"/>
        <v>0</v>
      </c>
    </row>
    <row r="1148" spans="1:7" x14ac:dyDescent="0.2">
      <c r="A1148" s="2">
        <v>1139</v>
      </c>
      <c r="B1148" s="6">
        <v>40000000</v>
      </c>
      <c r="C1148" s="7">
        <v>7200</v>
      </c>
      <c r="D1148" s="24">
        <f t="shared" si="68"/>
        <v>0.2</v>
      </c>
      <c r="E1148" s="24">
        <f t="shared" si="69"/>
        <v>0.75</v>
      </c>
      <c r="F1148" s="25">
        <f t="shared" si="70"/>
        <v>1440</v>
      </c>
      <c r="G1148" s="25">
        <f t="shared" si="71"/>
        <v>5400</v>
      </c>
    </row>
    <row r="1149" spans="1:7" x14ac:dyDescent="0.2">
      <c r="A1149" s="2">
        <v>1140</v>
      </c>
      <c r="B1149" s="6">
        <v>6036000</v>
      </c>
      <c r="C1149" s="7">
        <v>1086.48</v>
      </c>
      <c r="D1149" s="24">
        <f t="shared" si="68"/>
        <v>0.6686547382372432</v>
      </c>
      <c r="E1149" s="24">
        <f t="shared" si="69"/>
        <v>0</v>
      </c>
      <c r="F1149" s="25">
        <f t="shared" si="70"/>
        <v>726.48</v>
      </c>
      <c r="G1149" s="25">
        <f t="shared" si="71"/>
        <v>0</v>
      </c>
    </row>
    <row r="1150" spans="1:7" x14ac:dyDescent="0.2">
      <c r="A1150" s="2">
        <v>1141</v>
      </c>
      <c r="B1150" s="6">
        <v>1845000</v>
      </c>
      <c r="C1150" s="7">
        <v>313.64999999999998</v>
      </c>
      <c r="D1150" s="24">
        <f t="shared" si="68"/>
        <v>0</v>
      </c>
      <c r="E1150" s="24">
        <f t="shared" si="69"/>
        <v>0</v>
      </c>
      <c r="F1150" s="25">
        <f t="shared" si="70"/>
        <v>0</v>
      </c>
      <c r="G1150" s="25">
        <f t="shared" si="71"/>
        <v>0</v>
      </c>
    </row>
    <row r="1151" spans="1:7" x14ac:dyDescent="0.2">
      <c r="A1151" s="2">
        <v>1142</v>
      </c>
      <c r="B1151" s="6">
        <v>18508000</v>
      </c>
      <c r="C1151" s="7">
        <v>4256.84</v>
      </c>
      <c r="D1151" s="24">
        <f t="shared" si="68"/>
        <v>0.43224551545277717</v>
      </c>
      <c r="E1151" s="24">
        <f t="shared" si="69"/>
        <v>0.45969310568402855</v>
      </c>
      <c r="F1151" s="25">
        <f t="shared" si="70"/>
        <v>1840</v>
      </c>
      <c r="G1151" s="25">
        <f t="shared" si="71"/>
        <v>1956.8400000000001</v>
      </c>
    </row>
    <row r="1152" spans="1:7" x14ac:dyDescent="0.2">
      <c r="A1152" s="2">
        <v>1143</v>
      </c>
      <c r="B1152" s="6">
        <v>11147000</v>
      </c>
      <c r="C1152" s="7">
        <v>2340.87</v>
      </c>
      <c r="D1152" s="24">
        <f t="shared" si="68"/>
        <v>0.71768188750336415</v>
      </c>
      <c r="E1152" s="24">
        <f t="shared" si="69"/>
        <v>0.10289764062079483</v>
      </c>
      <c r="F1152" s="25">
        <f t="shared" si="70"/>
        <v>1680</v>
      </c>
      <c r="G1152" s="25">
        <f t="shared" si="71"/>
        <v>240.86999999999998</v>
      </c>
    </row>
    <row r="1153" spans="1:7" x14ac:dyDescent="0.2">
      <c r="A1153" s="2">
        <v>1144</v>
      </c>
      <c r="B1153" s="6">
        <v>3932000</v>
      </c>
      <c r="C1153" s="7">
        <v>511.16</v>
      </c>
      <c r="D1153" s="24">
        <f t="shared" si="68"/>
        <v>0.49135300101729401</v>
      </c>
      <c r="E1153" s="24">
        <f t="shared" si="69"/>
        <v>0</v>
      </c>
      <c r="F1153" s="25">
        <f t="shared" si="70"/>
        <v>251.16000000000003</v>
      </c>
      <c r="G1153" s="25">
        <f t="shared" si="71"/>
        <v>0</v>
      </c>
    </row>
    <row r="1154" spans="1:7" x14ac:dyDescent="0.2">
      <c r="A1154" s="2">
        <v>1145</v>
      </c>
      <c r="B1154" s="6">
        <v>8334000</v>
      </c>
      <c r="C1154" s="7">
        <v>2583.54</v>
      </c>
      <c r="D1154" s="24">
        <f t="shared" si="68"/>
        <v>0.76001919846412291</v>
      </c>
      <c r="E1154" s="24">
        <f t="shared" si="69"/>
        <v>0</v>
      </c>
      <c r="F1154" s="25">
        <f t="shared" si="70"/>
        <v>1963.5400000000002</v>
      </c>
      <c r="G1154" s="25">
        <f t="shared" si="71"/>
        <v>0</v>
      </c>
    </row>
    <row r="1155" spans="1:7" x14ac:dyDescent="0.2">
      <c r="A1155" s="2">
        <v>1146</v>
      </c>
      <c r="B1155" s="6">
        <v>1645000</v>
      </c>
      <c r="C1155" s="7">
        <v>427.7</v>
      </c>
      <c r="D1155" s="24">
        <f t="shared" si="68"/>
        <v>0</v>
      </c>
      <c r="E1155" s="24">
        <f t="shared" si="69"/>
        <v>0</v>
      </c>
      <c r="F1155" s="25">
        <f t="shared" si="70"/>
        <v>0</v>
      </c>
      <c r="G1155" s="25">
        <f t="shared" si="71"/>
        <v>0</v>
      </c>
    </row>
    <row r="1156" spans="1:7" x14ac:dyDescent="0.2">
      <c r="A1156" s="2">
        <v>1147</v>
      </c>
      <c r="B1156" s="6">
        <v>29690000</v>
      </c>
      <c r="C1156" s="7">
        <v>7125.6</v>
      </c>
      <c r="D1156" s="24">
        <f t="shared" si="68"/>
        <v>0.26945099360053892</v>
      </c>
      <c r="E1156" s="24">
        <f t="shared" si="69"/>
        <v>0.6631862579993264</v>
      </c>
      <c r="F1156" s="25">
        <f t="shared" si="70"/>
        <v>1920.0000000000002</v>
      </c>
      <c r="G1156" s="25">
        <f t="shared" si="71"/>
        <v>4725.6000000000004</v>
      </c>
    </row>
    <row r="1157" spans="1:7" x14ac:dyDescent="0.2">
      <c r="A1157" s="2">
        <v>1148</v>
      </c>
      <c r="B1157" s="6">
        <v>12825000</v>
      </c>
      <c r="C1157" s="7">
        <v>1923.75</v>
      </c>
      <c r="D1157" s="24">
        <f t="shared" si="68"/>
        <v>0.62378167641325533</v>
      </c>
      <c r="E1157" s="24">
        <f t="shared" si="69"/>
        <v>0.22027290448343079</v>
      </c>
      <c r="F1157" s="25">
        <f t="shared" si="70"/>
        <v>1200</v>
      </c>
      <c r="G1157" s="25">
        <f t="shared" si="71"/>
        <v>423.75</v>
      </c>
    </row>
    <row r="1158" spans="1:7" x14ac:dyDescent="0.2">
      <c r="A1158" s="2">
        <v>1149</v>
      </c>
      <c r="B1158" s="6">
        <v>6709000</v>
      </c>
      <c r="C1158" s="7">
        <v>1811.43</v>
      </c>
      <c r="D1158" s="24">
        <f t="shared" si="68"/>
        <v>0.70189297957966912</v>
      </c>
      <c r="E1158" s="24">
        <f t="shared" si="69"/>
        <v>0</v>
      </c>
      <c r="F1158" s="25">
        <f t="shared" si="70"/>
        <v>1271.43</v>
      </c>
      <c r="G1158" s="25">
        <f t="shared" si="71"/>
        <v>0</v>
      </c>
    </row>
    <row r="1159" spans="1:7" x14ac:dyDescent="0.2">
      <c r="A1159" s="2">
        <v>1150</v>
      </c>
      <c r="B1159" s="6">
        <v>18468000</v>
      </c>
      <c r="C1159" s="7">
        <v>3508.92</v>
      </c>
      <c r="D1159" s="24">
        <f t="shared" si="68"/>
        <v>0.43318171973142733</v>
      </c>
      <c r="E1159" s="24">
        <f t="shared" si="69"/>
        <v>0.45852285033571583</v>
      </c>
      <c r="F1159" s="25">
        <f t="shared" si="70"/>
        <v>1520</v>
      </c>
      <c r="G1159" s="25">
        <f t="shared" si="71"/>
        <v>1608.92</v>
      </c>
    </row>
    <row r="1160" spans="1:7" x14ac:dyDescent="0.2">
      <c r="A1160" s="2">
        <v>1151</v>
      </c>
      <c r="B1160" s="6">
        <v>25231000</v>
      </c>
      <c r="C1160" s="7">
        <v>6560.06</v>
      </c>
      <c r="D1160" s="24">
        <f t="shared" si="68"/>
        <v>0.31707027069874361</v>
      </c>
      <c r="E1160" s="24">
        <f t="shared" si="69"/>
        <v>0.60366216162657049</v>
      </c>
      <c r="F1160" s="25">
        <f t="shared" si="70"/>
        <v>2080</v>
      </c>
      <c r="G1160" s="25">
        <f t="shared" si="71"/>
        <v>3960.0600000000004</v>
      </c>
    </row>
    <row r="1161" spans="1:7" x14ac:dyDescent="0.2">
      <c r="A1161" s="2">
        <v>1152</v>
      </c>
      <c r="B1161" s="6">
        <v>9630000</v>
      </c>
      <c r="C1161" s="7">
        <v>1540.8</v>
      </c>
      <c r="D1161" s="24">
        <f t="shared" si="68"/>
        <v>0.79231568016614751</v>
      </c>
      <c r="E1161" s="24">
        <f t="shared" si="69"/>
        <v>0</v>
      </c>
      <c r="F1161" s="25">
        <f t="shared" si="70"/>
        <v>1220.8</v>
      </c>
      <c r="G1161" s="25">
        <f t="shared" si="71"/>
        <v>0</v>
      </c>
    </row>
    <row r="1162" spans="1:7" x14ac:dyDescent="0.2">
      <c r="A1162" s="2">
        <v>1153</v>
      </c>
      <c r="B1162" s="6">
        <v>34768000</v>
      </c>
      <c r="C1162" s="7">
        <v>8344.32</v>
      </c>
      <c r="D1162" s="24">
        <f t="shared" si="68"/>
        <v>0.23009664058904741</v>
      </c>
      <c r="E1162" s="24">
        <f t="shared" si="69"/>
        <v>0.71237919926369075</v>
      </c>
      <c r="F1162" s="25">
        <f t="shared" si="70"/>
        <v>1920</v>
      </c>
      <c r="G1162" s="25">
        <f t="shared" si="71"/>
        <v>5944.32</v>
      </c>
    </row>
    <row r="1163" spans="1:7" x14ac:dyDescent="0.2">
      <c r="A1163" s="2">
        <v>1154</v>
      </c>
      <c r="B1163" s="6">
        <v>28213000</v>
      </c>
      <c r="C1163" s="7">
        <v>7053.25</v>
      </c>
      <c r="D1163" s="24">
        <f t="shared" ref="D1163:D1226" si="72">MAX(0,MIN(8000000,B1163-2000000))/B1163</f>
        <v>0.28355722539254952</v>
      </c>
      <c r="E1163" s="24">
        <f t="shared" ref="E1163:E1226" si="73">MAX(0,MIN(30000000,B1163-10000000))/B1163</f>
        <v>0.64555346825931303</v>
      </c>
      <c r="F1163" s="25">
        <f t="shared" ref="F1163:F1226" si="74">+D1163*$C1163</f>
        <v>1999.9999999999998</v>
      </c>
      <c r="G1163" s="25">
        <f t="shared" ref="G1163:G1226" si="75">+E1163*$C1163</f>
        <v>4553.25</v>
      </c>
    </row>
    <row r="1164" spans="1:7" x14ac:dyDescent="0.2">
      <c r="A1164" s="2">
        <v>1155</v>
      </c>
      <c r="B1164" s="6">
        <v>12603000</v>
      </c>
      <c r="C1164" s="7">
        <v>3402.81</v>
      </c>
      <c r="D1164" s="24">
        <f t="shared" si="72"/>
        <v>0.63476949932555737</v>
      </c>
      <c r="E1164" s="24">
        <f t="shared" si="73"/>
        <v>0.20653812584305323</v>
      </c>
      <c r="F1164" s="25">
        <f t="shared" si="74"/>
        <v>2160</v>
      </c>
      <c r="G1164" s="25">
        <f t="shared" si="75"/>
        <v>702.81</v>
      </c>
    </row>
    <row r="1165" spans="1:7" x14ac:dyDescent="0.2">
      <c r="A1165" s="2">
        <v>1156</v>
      </c>
      <c r="B1165" s="6">
        <v>18553000</v>
      </c>
      <c r="C1165" s="7">
        <v>4267.1899999999996</v>
      </c>
      <c r="D1165" s="24">
        <f t="shared" si="72"/>
        <v>0.43119711097935642</v>
      </c>
      <c r="E1165" s="24">
        <f t="shared" si="73"/>
        <v>0.46100361127580447</v>
      </c>
      <c r="F1165" s="25">
        <f t="shared" si="74"/>
        <v>1839.9999999999998</v>
      </c>
      <c r="G1165" s="25">
        <f t="shared" si="75"/>
        <v>1967.1899999999998</v>
      </c>
    </row>
    <row r="1166" spans="1:7" x14ac:dyDescent="0.2">
      <c r="A1166" s="2">
        <v>1157</v>
      </c>
      <c r="B1166" s="6">
        <v>28738000</v>
      </c>
      <c r="C1166" s="7">
        <v>8908.7800000000007</v>
      </c>
      <c r="D1166" s="24">
        <f t="shared" si="72"/>
        <v>0.27837706173011345</v>
      </c>
      <c r="E1166" s="24">
        <f t="shared" si="73"/>
        <v>0.65202867283735821</v>
      </c>
      <c r="F1166" s="25">
        <f t="shared" si="74"/>
        <v>2480.0000000000005</v>
      </c>
      <c r="G1166" s="25">
        <f t="shared" si="75"/>
        <v>5808.7800000000007</v>
      </c>
    </row>
    <row r="1167" spans="1:7" x14ac:dyDescent="0.2">
      <c r="A1167" s="2">
        <v>1158</v>
      </c>
      <c r="B1167" s="6">
        <v>12699000</v>
      </c>
      <c r="C1167" s="7">
        <v>2793.78</v>
      </c>
      <c r="D1167" s="24">
        <f t="shared" si="72"/>
        <v>0.62997086384754708</v>
      </c>
      <c r="E1167" s="24">
        <f t="shared" si="73"/>
        <v>0.21253642019056618</v>
      </c>
      <c r="F1167" s="25">
        <f t="shared" si="74"/>
        <v>1760.0000000000002</v>
      </c>
      <c r="G1167" s="25">
        <f t="shared" si="75"/>
        <v>593.78</v>
      </c>
    </row>
    <row r="1168" spans="1:7" x14ac:dyDescent="0.2">
      <c r="A1168" s="2">
        <v>1159</v>
      </c>
      <c r="B1168" s="6">
        <v>3125000</v>
      </c>
      <c r="C1168" s="7">
        <v>937.5</v>
      </c>
      <c r="D1168" s="24">
        <f t="shared" si="72"/>
        <v>0.36</v>
      </c>
      <c r="E1168" s="24">
        <f t="shared" si="73"/>
        <v>0</v>
      </c>
      <c r="F1168" s="25">
        <f t="shared" si="74"/>
        <v>337.5</v>
      </c>
      <c r="G1168" s="25">
        <f t="shared" si="75"/>
        <v>0</v>
      </c>
    </row>
    <row r="1169" spans="1:7" x14ac:dyDescent="0.2">
      <c r="A1169" s="2">
        <v>1160</v>
      </c>
      <c r="B1169" s="6">
        <v>800000</v>
      </c>
      <c r="C1169" s="7">
        <v>128</v>
      </c>
      <c r="D1169" s="24">
        <f t="shared" si="72"/>
        <v>0</v>
      </c>
      <c r="E1169" s="24">
        <f t="shared" si="73"/>
        <v>0</v>
      </c>
      <c r="F1169" s="25">
        <f t="shared" si="74"/>
        <v>0</v>
      </c>
      <c r="G1169" s="25">
        <f t="shared" si="75"/>
        <v>0</v>
      </c>
    </row>
    <row r="1170" spans="1:7" x14ac:dyDescent="0.2">
      <c r="A1170" s="2">
        <v>1161</v>
      </c>
      <c r="B1170" s="6">
        <v>800000</v>
      </c>
      <c r="C1170" s="7">
        <v>136</v>
      </c>
      <c r="D1170" s="24">
        <f t="shared" si="72"/>
        <v>0</v>
      </c>
      <c r="E1170" s="24">
        <f t="shared" si="73"/>
        <v>0</v>
      </c>
      <c r="F1170" s="25">
        <f t="shared" si="74"/>
        <v>0</v>
      </c>
      <c r="G1170" s="25">
        <f t="shared" si="75"/>
        <v>0</v>
      </c>
    </row>
    <row r="1171" spans="1:7" x14ac:dyDescent="0.2">
      <c r="A1171" s="2">
        <v>1162</v>
      </c>
      <c r="B1171" s="6">
        <v>30039000</v>
      </c>
      <c r="C1171" s="7">
        <v>6007.8</v>
      </c>
      <c r="D1171" s="24">
        <f t="shared" si="72"/>
        <v>0.26632045008156063</v>
      </c>
      <c r="E1171" s="24">
        <f t="shared" si="73"/>
        <v>0.66709943739804922</v>
      </c>
      <c r="F1171" s="25">
        <f t="shared" si="74"/>
        <v>1600</v>
      </c>
      <c r="G1171" s="25">
        <f t="shared" si="75"/>
        <v>4007.8</v>
      </c>
    </row>
    <row r="1172" spans="1:7" x14ac:dyDescent="0.2">
      <c r="A1172" s="2">
        <v>1163</v>
      </c>
      <c r="B1172" s="6">
        <v>1642000</v>
      </c>
      <c r="C1172" s="7">
        <v>410.5</v>
      </c>
      <c r="D1172" s="24">
        <f t="shared" si="72"/>
        <v>0</v>
      </c>
      <c r="E1172" s="24">
        <f t="shared" si="73"/>
        <v>0</v>
      </c>
      <c r="F1172" s="25">
        <f t="shared" si="74"/>
        <v>0</v>
      </c>
      <c r="G1172" s="25">
        <f t="shared" si="75"/>
        <v>0</v>
      </c>
    </row>
    <row r="1173" spans="1:7" x14ac:dyDescent="0.2">
      <c r="A1173" s="2">
        <v>1164</v>
      </c>
      <c r="B1173" s="6">
        <v>16340000</v>
      </c>
      <c r="C1173" s="7">
        <v>2451</v>
      </c>
      <c r="D1173" s="24">
        <f t="shared" si="72"/>
        <v>0.48959608323133413</v>
      </c>
      <c r="E1173" s="24">
        <f t="shared" si="73"/>
        <v>0.38800489596083232</v>
      </c>
      <c r="F1173" s="25">
        <f t="shared" si="74"/>
        <v>1200</v>
      </c>
      <c r="G1173" s="25">
        <f t="shared" si="75"/>
        <v>951</v>
      </c>
    </row>
    <row r="1174" spans="1:7" x14ac:dyDescent="0.2">
      <c r="A1174" s="2">
        <v>1165</v>
      </c>
      <c r="B1174" s="6">
        <v>6598000</v>
      </c>
      <c r="C1174" s="7">
        <v>1187.6400000000001</v>
      </c>
      <c r="D1174" s="24">
        <f t="shared" si="72"/>
        <v>0.69687784177023337</v>
      </c>
      <c r="E1174" s="24">
        <f t="shared" si="73"/>
        <v>0</v>
      </c>
      <c r="F1174" s="25">
        <f t="shared" si="74"/>
        <v>827.64</v>
      </c>
      <c r="G1174" s="25">
        <f t="shared" si="75"/>
        <v>0</v>
      </c>
    </row>
    <row r="1175" spans="1:7" x14ac:dyDescent="0.2">
      <c r="A1175" s="2">
        <v>1166</v>
      </c>
      <c r="B1175" s="6">
        <v>40000000</v>
      </c>
      <c r="C1175" s="7">
        <v>6000</v>
      </c>
      <c r="D1175" s="24">
        <f t="shared" si="72"/>
        <v>0.2</v>
      </c>
      <c r="E1175" s="24">
        <f t="shared" si="73"/>
        <v>0.75</v>
      </c>
      <c r="F1175" s="25">
        <f t="shared" si="74"/>
        <v>1200</v>
      </c>
      <c r="G1175" s="25">
        <f t="shared" si="75"/>
        <v>4500</v>
      </c>
    </row>
    <row r="1176" spans="1:7" x14ac:dyDescent="0.2">
      <c r="A1176" s="2">
        <v>1167</v>
      </c>
      <c r="B1176" s="6">
        <v>9802000</v>
      </c>
      <c r="C1176" s="7">
        <v>2646.54</v>
      </c>
      <c r="D1176" s="24">
        <f t="shared" si="72"/>
        <v>0.79596000816159962</v>
      </c>
      <c r="E1176" s="24">
        <f t="shared" si="73"/>
        <v>0</v>
      </c>
      <c r="F1176" s="25">
        <f t="shared" si="74"/>
        <v>2106.54</v>
      </c>
      <c r="G1176" s="25">
        <f t="shared" si="75"/>
        <v>0</v>
      </c>
    </row>
    <row r="1177" spans="1:7" x14ac:dyDescent="0.2">
      <c r="A1177" s="2">
        <v>1168</v>
      </c>
      <c r="B1177" s="6">
        <v>14226000</v>
      </c>
      <c r="C1177" s="7">
        <v>2845.2</v>
      </c>
      <c r="D1177" s="24">
        <f t="shared" si="72"/>
        <v>0.56235062561507099</v>
      </c>
      <c r="E1177" s="24">
        <f t="shared" si="73"/>
        <v>0.29706171798116127</v>
      </c>
      <c r="F1177" s="25">
        <f t="shared" si="74"/>
        <v>1599.9999999999998</v>
      </c>
      <c r="G1177" s="25">
        <f t="shared" si="75"/>
        <v>845.19999999999993</v>
      </c>
    </row>
    <row r="1178" spans="1:7" x14ac:dyDescent="0.2">
      <c r="A1178" s="2">
        <v>1169</v>
      </c>
      <c r="B1178" s="6">
        <v>5110000</v>
      </c>
      <c r="C1178" s="7">
        <v>715.4</v>
      </c>
      <c r="D1178" s="24">
        <f t="shared" si="72"/>
        <v>0.60861056751467713</v>
      </c>
      <c r="E1178" s="24">
        <f t="shared" si="73"/>
        <v>0</v>
      </c>
      <c r="F1178" s="25">
        <f t="shared" si="74"/>
        <v>435.4</v>
      </c>
      <c r="G1178" s="25">
        <f t="shared" si="75"/>
        <v>0</v>
      </c>
    </row>
    <row r="1179" spans="1:7" x14ac:dyDescent="0.2">
      <c r="A1179" s="2">
        <v>1170</v>
      </c>
      <c r="B1179" s="6">
        <v>40000000</v>
      </c>
      <c r="C1179" s="7">
        <v>11200</v>
      </c>
      <c r="D1179" s="24">
        <f t="shared" si="72"/>
        <v>0.2</v>
      </c>
      <c r="E1179" s="24">
        <f t="shared" si="73"/>
        <v>0.75</v>
      </c>
      <c r="F1179" s="25">
        <f t="shared" si="74"/>
        <v>2240</v>
      </c>
      <c r="G1179" s="25">
        <f t="shared" si="75"/>
        <v>8400</v>
      </c>
    </row>
    <row r="1180" spans="1:7" x14ac:dyDescent="0.2">
      <c r="A1180" s="2">
        <v>1171</v>
      </c>
      <c r="B1180" s="6">
        <v>40000000</v>
      </c>
      <c r="C1180" s="7">
        <v>6800</v>
      </c>
      <c r="D1180" s="24">
        <f t="shared" si="72"/>
        <v>0.2</v>
      </c>
      <c r="E1180" s="24">
        <f t="shared" si="73"/>
        <v>0.75</v>
      </c>
      <c r="F1180" s="25">
        <f t="shared" si="74"/>
        <v>1360</v>
      </c>
      <c r="G1180" s="25">
        <f t="shared" si="75"/>
        <v>5100</v>
      </c>
    </row>
    <row r="1181" spans="1:7" x14ac:dyDescent="0.2">
      <c r="A1181" s="2">
        <v>1172</v>
      </c>
      <c r="B1181" s="6">
        <v>31945000</v>
      </c>
      <c r="C1181" s="7">
        <v>9902.9500000000007</v>
      </c>
      <c r="D1181" s="24">
        <f t="shared" si="72"/>
        <v>0.25043042729691656</v>
      </c>
      <c r="E1181" s="24">
        <f t="shared" si="73"/>
        <v>0.68696196587885427</v>
      </c>
      <c r="F1181" s="25">
        <f t="shared" si="74"/>
        <v>2480</v>
      </c>
      <c r="G1181" s="25">
        <f t="shared" si="75"/>
        <v>6802.9500000000007</v>
      </c>
    </row>
    <row r="1182" spans="1:7" x14ac:dyDescent="0.2">
      <c r="A1182" s="2">
        <v>1173</v>
      </c>
      <c r="B1182" s="6">
        <v>17486000</v>
      </c>
      <c r="C1182" s="7">
        <v>4196.6400000000003</v>
      </c>
      <c r="D1182" s="24">
        <f t="shared" si="72"/>
        <v>0.45750886423424453</v>
      </c>
      <c r="E1182" s="24">
        <f t="shared" si="73"/>
        <v>0.42811391970719431</v>
      </c>
      <c r="F1182" s="25">
        <f t="shared" si="74"/>
        <v>1920</v>
      </c>
      <c r="G1182" s="25">
        <f t="shared" si="75"/>
        <v>1796.64</v>
      </c>
    </row>
    <row r="1183" spans="1:7" x14ac:dyDescent="0.2">
      <c r="A1183" s="2">
        <v>1174</v>
      </c>
      <c r="B1183" s="6">
        <v>6700000</v>
      </c>
      <c r="C1183" s="7">
        <v>1139</v>
      </c>
      <c r="D1183" s="24">
        <f t="shared" si="72"/>
        <v>0.70149253731343286</v>
      </c>
      <c r="E1183" s="24">
        <f t="shared" si="73"/>
        <v>0</v>
      </c>
      <c r="F1183" s="25">
        <f t="shared" si="74"/>
        <v>799</v>
      </c>
      <c r="G1183" s="25">
        <f t="shared" si="75"/>
        <v>0</v>
      </c>
    </row>
    <row r="1184" spans="1:7" x14ac:dyDescent="0.2">
      <c r="A1184" s="2">
        <v>1175</v>
      </c>
      <c r="B1184" s="6">
        <v>2459000</v>
      </c>
      <c r="C1184" s="7">
        <v>393.44</v>
      </c>
      <c r="D1184" s="24">
        <f t="shared" si="72"/>
        <v>0.18666124440829607</v>
      </c>
      <c r="E1184" s="24">
        <f t="shared" si="73"/>
        <v>0</v>
      </c>
      <c r="F1184" s="25">
        <f t="shared" si="74"/>
        <v>73.44</v>
      </c>
      <c r="G1184" s="25">
        <f t="shared" si="75"/>
        <v>0</v>
      </c>
    </row>
    <row r="1185" spans="1:7" x14ac:dyDescent="0.2">
      <c r="A1185" s="2">
        <v>1176</v>
      </c>
      <c r="B1185" s="6">
        <v>1389000</v>
      </c>
      <c r="C1185" s="7">
        <v>222.24</v>
      </c>
      <c r="D1185" s="24">
        <f t="shared" si="72"/>
        <v>0</v>
      </c>
      <c r="E1185" s="24">
        <f t="shared" si="73"/>
        <v>0</v>
      </c>
      <c r="F1185" s="25">
        <f t="shared" si="74"/>
        <v>0</v>
      </c>
      <c r="G1185" s="25">
        <f t="shared" si="75"/>
        <v>0</v>
      </c>
    </row>
    <row r="1186" spans="1:7" x14ac:dyDescent="0.2">
      <c r="A1186" s="2">
        <v>1177</v>
      </c>
      <c r="B1186" s="6">
        <v>29255000</v>
      </c>
      <c r="C1186" s="7">
        <v>5558.45</v>
      </c>
      <c r="D1186" s="24">
        <f t="shared" si="72"/>
        <v>0.27345752862758504</v>
      </c>
      <c r="E1186" s="24">
        <f t="shared" si="73"/>
        <v>0.65817808921551868</v>
      </c>
      <c r="F1186" s="25">
        <f t="shared" si="74"/>
        <v>1520</v>
      </c>
      <c r="G1186" s="25">
        <f t="shared" si="75"/>
        <v>3658.45</v>
      </c>
    </row>
    <row r="1187" spans="1:7" x14ac:dyDescent="0.2">
      <c r="A1187" s="2">
        <v>1178</v>
      </c>
      <c r="B1187" s="6">
        <v>21394000</v>
      </c>
      <c r="C1187" s="7">
        <v>4492.74</v>
      </c>
      <c r="D1187" s="24">
        <f t="shared" si="72"/>
        <v>0.37393661774329251</v>
      </c>
      <c r="E1187" s="24">
        <f t="shared" si="73"/>
        <v>0.5325792278208844</v>
      </c>
      <c r="F1187" s="25">
        <f t="shared" si="74"/>
        <v>1680</v>
      </c>
      <c r="G1187" s="25">
        <f t="shared" si="75"/>
        <v>2392.7400000000002</v>
      </c>
    </row>
    <row r="1188" spans="1:7" x14ac:dyDescent="0.2">
      <c r="A1188" s="2">
        <v>1179</v>
      </c>
      <c r="B1188" s="6">
        <v>3123000</v>
      </c>
      <c r="C1188" s="7">
        <v>655.83</v>
      </c>
      <c r="D1188" s="24">
        <f t="shared" si="72"/>
        <v>0.35959013768812037</v>
      </c>
      <c r="E1188" s="24">
        <f t="shared" si="73"/>
        <v>0</v>
      </c>
      <c r="F1188" s="25">
        <f t="shared" si="74"/>
        <v>235.82999999999998</v>
      </c>
      <c r="G1188" s="25">
        <f t="shared" si="75"/>
        <v>0</v>
      </c>
    </row>
    <row r="1189" spans="1:7" x14ac:dyDescent="0.2">
      <c r="A1189" s="2">
        <v>1180</v>
      </c>
      <c r="B1189" s="6">
        <v>30905000</v>
      </c>
      <c r="C1189" s="7">
        <v>4635.75</v>
      </c>
      <c r="D1189" s="24">
        <f t="shared" si="72"/>
        <v>0.25885779000161785</v>
      </c>
      <c r="E1189" s="24">
        <f t="shared" si="73"/>
        <v>0.67642776249797765</v>
      </c>
      <c r="F1189" s="25">
        <f t="shared" si="74"/>
        <v>1200</v>
      </c>
      <c r="G1189" s="25">
        <f t="shared" si="75"/>
        <v>3135.75</v>
      </c>
    </row>
    <row r="1190" spans="1:7" x14ac:dyDescent="0.2">
      <c r="A1190" s="2">
        <v>1181</v>
      </c>
      <c r="B1190" s="6">
        <v>7642000</v>
      </c>
      <c r="C1190" s="7">
        <v>1375.56</v>
      </c>
      <c r="D1190" s="24">
        <f t="shared" si="72"/>
        <v>0.73828840617639357</v>
      </c>
      <c r="E1190" s="24">
        <f t="shared" si="73"/>
        <v>0</v>
      </c>
      <c r="F1190" s="25">
        <f t="shared" si="74"/>
        <v>1015.56</v>
      </c>
      <c r="G1190" s="25">
        <f t="shared" si="75"/>
        <v>0</v>
      </c>
    </row>
    <row r="1191" spans="1:7" x14ac:dyDescent="0.2">
      <c r="A1191" s="2">
        <v>1182</v>
      </c>
      <c r="B1191" s="6">
        <v>800000</v>
      </c>
      <c r="C1191" s="7">
        <v>248</v>
      </c>
      <c r="D1191" s="24">
        <f t="shared" si="72"/>
        <v>0</v>
      </c>
      <c r="E1191" s="24">
        <f t="shared" si="73"/>
        <v>0</v>
      </c>
      <c r="F1191" s="25">
        <f t="shared" si="74"/>
        <v>0</v>
      </c>
      <c r="G1191" s="25">
        <f t="shared" si="75"/>
        <v>0</v>
      </c>
    </row>
    <row r="1192" spans="1:7" x14ac:dyDescent="0.2">
      <c r="A1192" s="2">
        <v>1183</v>
      </c>
      <c r="B1192" s="6">
        <v>2931000</v>
      </c>
      <c r="C1192" s="7">
        <v>527.58000000000004</v>
      </c>
      <c r="D1192" s="24">
        <f t="shared" si="72"/>
        <v>0.31763903104742408</v>
      </c>
      <c r="E1192" s="24">
        <f t="shared" si="73"/>
        <v>0</v>
      </c>
      <c r="F1192" s="25">
        <f t="shared" si="74"/>
        <v>167.58</v>
      </c>
      <c r="G1192" s="25">
        <f t="shared" si="75"/>
        <v>0</v>
      </c>
    </row>
    <row r="1193" spans="1:7" x14ac:dyDescent="0.2">
      <c r="A1193" s="2">
        <v>1184</v>
      </c>
      <c r="B1193" s="6">
        <v>25954000</v>
      </c>
      <c r="C1193" s="7">
        <v>4152.6400000000003</v>
      </c>
      <c r="D1193" s="24">
        <f t="shared" si="72"/>
        <v>0.30823765122909763</v>
      </c>
      <c r="E1193" s="24">
        <f t="shared" si="73"/>
        <v>0.61470293596362791</v>
      </c>
      <c r="F1193" s="25">
        <f t="shared" si="74"/>
        <v>1280</v>
      </c>
      <c r="G1193" s="25">
        <f t="shared" si="75"/>
        <v>2552.64</v>
      </c>
    </row>
    <row r="1194" spans="1:7" x14ac:dyDescent="0.2">
      <c r="A1194" s="2">
        <v>1185</v>
      </c>
      <c r="B1194" s="6">
        <v>26874000</v>
      </c>
      <c r="C1194" s="7">
        <v>6181.02</v>
      </c>
      <c r="D1194" s="24">
        <f t="shared" si="72"/>
        <v>0.29768549527424276</v>
      </c>
      <c r="E1194" s="24">
        <f t="shared" si="73"/>
        <v>0.62789313090719656</v>
      </c>
      <c r="F1194" s="25">
        <f t="shared" si="74"/>
        <v>1840.0000000000002</v>
      </c>
      <c r="G1194" s="25">
        <f t="shared" si="75"/>
        <v>3881.0200000000004</v>
      </c>
    </row>
    <row r="1195" spans="1:7" x14ac:dyDescent="0.2">
      <c r="A1195" s="2">
        <v>1186</v>
      </c>
      <c r="B1195" s="6">
        <v>33916000</v>
      </c>
      <c r="C1195" s="7">
        <v>5426.56</v>
      </c>
      <c r="D1195" s="24">
        <f t="shared" si="72"/>
        <v>0.23587687227267368</v>
      </c>
      <c r="E1195" s="24">
        <f t="shared" si="73"/>
        <v>0.70515390965915792</v>
      </c>
      <c r="F1195" s="25">
        <f t="shared" si="74"/>
        <v>1280.0000000000002</v>
      </c>
      <c r="G1195" s="25">
        <f t="shared" si="75"/>
        <v>3826.5600000000004</v>
      </c>
    </row>
    <row r="1196" spans="1:7" x14ac:dyDescent="0.2">
      <c r="A1196" s="2">
        <v>1187</v>
      </c>
      <c r="B1196" s="6">
        <v>34045000</v>
      </c>
      <c r="C1196" s="7">
        <v>4425.8500000000004</v>
      </c>
      <c r="D1196" s="24">
        <f t="shared" si="72"/>
        <v>0.23498311058892643</v>
      </c>
      <c r="E1196" s="24">
        <f t="shared" si="73"/>
        <v>0.70627111176384194</v>
      </c>
      <c r="F1196" s="25">
        <f t="shared" si="74"/>
        <v>1040.0000000000002</v>
      </c>
      <c r="G1196" s="25">
        <f t="shared" si="75"/>
        <v>3125.85</v>
      </c>
    </row>
    <row r="1197" spans="1:7" x14ac:dyDescent="0.2">
      <c r="A1197" s="2">
        <v>1188</v>
      </c>
      <c r="B1197" s="6">
        <v>800000</v>
      </c>
      <c r="C1197" s="7">
        <v>104</v>
      </c>
      <c r="D1197" s="24">
        <f t="shared" si="72"/>
        <v>0</v>
      </c>
      <c r="E1197" s="24">
        <f t="shared" si="73"/>
        <v>0</v>
      </c>
      <c r="F1197" s="25">
        <f t="shared" si="74"/>
        <v>0</v>
      </c>
      <c r="G1197" s="25">
        <f t="shared" si="75"/>
        <v>0</v>
      </c>
    </row>
    <row r="1198" spans="1:7" x14ac:dyDescent="0.2">
      <c r="A1198" s="2">
        <v>1189</v>
      </c>
      <c r="B1198" s="6">
        <v>1667000</v>
      </c>
      <c r="C1198" s="7">
        <v>333.4</v>
      </c>
      <c r="D1198" s="24">
        <f t="shared" si="72"/>
        <v>0</v>
      </c>
      <c r="E1198" s="24">
        <f t="shared" si="73"/>
        <v>0</v>
      </c>
      <c r="F1198" s="25">
        <f t="shared" si="74"/>
        <v>0</v>
      </c>
      <c r="G1198" s="25">
        <f t="shared" si="75"/>
        <v>0</v>
      </c>
    </row>
    <row r="1199" spans="1:7" x14ac:dyDescent="0.2">
      <c r="A1199" s="2">
        <v>1190</v>
      </c>
      <c r="B1199" s="6">
        <v>8075000</v>
      </c>
      <c r="C1199" s="7">
        <v>2018.75</v>
      </c>
      <c r="D1199" s="24">
        <f t="shared" si="72"/>
        <v>0.75232198142414863</v>
      </c>
      <c r="E1199" s="24">
        <f t="shared" si="73"/>
        <v>0</v>
      </c>
      <c r="F1199" s="25">
        <f t="shared" si="74"/>
        <v>1518.75</v>
      </c>
      <c r="G1199" s="25">
        <f t="shared" si="75"/>
        <v>0</v>
      </c>
    </row>
    <row r="1200" spans="1:7" x14ac:dyDescent="0.2">
      <c r="A1200" s="2">
        <v>1191</v>
      </c>
      <c r="B1200" s="6">
        <v>26364000</v>
      </c>
      <c r="C1200" s="7">
        <v>8172.84</v>
      </c>
      <c r="D1200" s="24">
        <f t="shared" si="72"/>
        <v>0.30344409042633896</v>
      </c>
      <c r="E1200" s="24">
        <f t="shared" si="73"/>
        <v>0.62069488696707631</v>
      </c>
      <c r="F1200" s="25">
        <f t="shared" si="74"/>
        <v>2480</v>
      </c>
      <c r="G1200" s="25">
        <f t="shared" si="75"/>
        <v>5072.84</v>
      </c>
    </row>
    <row r="1201" spans="1:7" x14ac:dyDescent="0.2">
      <c r="A1201" s="2">
        <v>1192</v>
      </c>
      <c r="B1201" s="6">
        <v>37268000</v>
      </c>
      <c r="C1201" s="7">
        <v>11180.4</v>
      </c>
      <c r="D1201" s="24">
        <f t="shared" si="72"/>
        <v>0.21466137168616509</v>
      </c>
      <c r="E1201" s="24">
        <f t="shared" si="73"/>
        <v>0.7316732853922937</v>
      </c>
      <c r="F1201" s="25">
        <f t="shared" si="74"/>
        <v>2400</v>
      </c>
      <c r="G1201" s="25">
        <f t="shared" si="75"/>
        <v>8180.4000000000005</v>
      </c>
    </row>
    <row r="1202" spans="1:7" x14ac:dyDescent="0.2">
      <c r="A1202" s="2">
        <v>1193</v>
      </c>
      <c r="B1202" s="6">
        <v>11271000</v>
      </c>
      <c r="C1202" s="7">
        <v>2817.75</v>
      </c>
      <c r="D1202" s="24">
        <f t="shared" si="72"/>
        <v>0.70978617691420465</v>
      </c>
      <c r="E1202" s="24">
        <f t="shared" si="73"/>
        <v>0.11276727885724426</v>
      </c>
      <c r="F1202" s="25">
        <f t="shared" si="74"/>
        <v>2000.0000000000002</v>
      </c>
      <c r="G1202" s="25">
        <f t="shared" si="75"/>
        <v>317.75</v>
      </c>
    </row>
    <row r="1203" spans="1:7" x14ac:dyDescent="0.2">
      <c r="A1203" s="2">
        <v>1194</v>
      </c>
      <c r="B1203" s="6">
        <v>36974000</v>
      </c>
      <c r="C1203" s="7">
        <v>8504.02</v>
      </c>
      <c r="D1203" s="24">
        <f t="shared" si="72"/>
        <v>0.21636825877643751</v>
      </c>
      <c r="E1203" s="24">
        <f t="shared" si="73"/>
        <v>0.72953967652945317</v>
      </c>
      <c r="F1203" s="25">
        <f t="shared" si="74"/>
        <v>1840.0000000000002</v>
      </c>
      <c r="G1203" s="25">
        <f t="shared" si="75"/>
        <v>6204.02</v>
      </c>
    </row>
    <row r="1204" spans="1:7" x14ac:dyDescent="0.2">
      <c r="A1204" s="2">
        <v>1195</v>
      </c>
      <c r="B1204" s="6">
        <v>29032000</v>
      </c>
      <c r="C1204" s="7">
        <v>3774.16</v>
      </c>
      <c r="D1204" s="24">
        <f t="shared" si="72"/>
        <v>0.27555800496004407</v>
      </c>
      <c r="E1204" s="24">
        <f t="shared" si="73"/>
        <v>0.65555249379994485</v>
      </c>
      <c r="F1204" s="25">
        <f t="shared" si="74"/>
        <v>1039.9999999999998</v>
      </c>
      <c r="G1204" s="25">
        <f t="shared" si="75"/>
        <v>2474.16</v>
      </c>
    </row>
    <row r="1205" spans="1:7" x14ac:dyDescent="0.2">
      <c r="A1205" s="2">
        <v>1196</v>
      </c>
      <c r="B1205" s="6">
        <v>800000</v>
      </c>
      <c r="C1205" s="7">
        <v>176</v>
      </c>
      <c r="D1205" s="24">
        <f t="shared" si="72"/>
        <v>0</v>
      </c>
      <c r="E1205" s="24">
        <f t="shared" si="73"/>
        <v>0</v>
      </c>
      <c r="F1205" s="25">
        <f t="shared" si="74"/>
        <v>0</v>
      </c>
      <c r="G1205" s="25">
        <f t="shared" si="75"/>
        <v>0</v>
      </c>
    </row>
    <row r="1206" spans="1:7" x14ac:dyDescent="0.2">
      <c r="A1206" s="2">
        <v>1197</v>
      </c>
      <c r="B1206" s="6">
        <v>9919000</v>
      </c>
      <c r="C1206" s="7">
        <v>1983.8</v>
      </c>
      <c r="D1206" s="24">
        <f t="shared" si="72"/>
        <v>0.79836677084383512</v>
      </c>
      <c r="E1206" s="24">
        <f t="shared" si="73"/>
        <v>0</v>
      </c>
      <c r="F1206" s="25">
        <f t="shared" si="74"/>
        <v>1583.8</v>
      </c>
      <c r="G1206" s="25">
        <f t="shared" si="75"/>
        <v>0</v>
      </c>
    </row>
    <row r="1207" spans="1:7" x14ac:dyDescent="0.2">
      <c r="A1207" s="2">
        <v>1198</v>
      </c>
      <c r="B1207" s="6">
        <v>800000</v>
      </c>
      <c r="C1207" s="7">
        <v>200</v>
      </c>
      <c r="D1207" s="24">
        <f t="shared" si="72"/>
        <v>0</v>
      </c>
      <c r="E1207" s="24">
        <f t="shared" si="73"/>
        <v>0</v>
      </c>
      <c r="F1207" s="25">
        <f t="shared" si="74"/>
        <v>0</v>
      </c>
      <c r="G1207" s="25">
        <f t="shared" si="75"/>
        <v>0</v>
      </c>
    </row>
    <row r="1208" spans="1:7" x14ac:dyDescent="0.2">
      <c r="A1208" s="2">
        <v>1199</v>
      </c>
      <c r="B1208" s="6">
        <v>24328000</v>
      </c>
      <c r="C1208" s="7">
        <v>5838.72</v>
      </c>
      <c r="D1208" s="24">
        <f t="shared" si="72"/>
        <v>0.3288391976323578</v>
      </c>
      <c r="E1208" s="24">
        <f t="shared" si="73"/>
        <v>0.58895100295955283</v>
      </c>
      <c r="F1208" s="25">
        <f t="shared" si="74"/>
        <v>1920.0000000000002</v>
      </c>
      <c r="G1208" s="25">
        <f t="shared" si="75"/>
        <v>3438.7200000000003</v>
      </c>
    </row>
    <row r="1209" spans="1:7" x14ac:dyDescent="0.2">
      <c r="A1209" s="2">
        <v>1200</v>
      </c>
      <c r="B1209" s="6">
        <v>25258000</v>
      </c>
      <c r="C1209" s="7">
        <v>7324.82</v>
      </c>
      <c r="D1209" s="24">
        <f t="shared" si="72"/>
        <v>0.31673133264708209</v>
      </c>
      <c r="E1209" s="24">
        <f t="shared" si="73"/>
        <v>0.60408583419114736</v>
      </c>
      <c r="F1209" s="25">
        <f t="shared" si="74"/>
        <v>2319.9999999999995</v>
      </c>
      <c r="G1209" s="25">
        <f t="shared" si="75"/>
        <v>4424.82</v>
      </c>
    </row>
    <row r="1210" spans="1:7" x14ac:dyDescent="0.2">
      <c r="A1210" s="2">
        <v>1201</v>
      </c>
      <c r="B1210" s="6">
        <v>1739000</v>
      </c>
      <c r="C1210" s="7">
        <v>452.14</v>
      </c>
      <c r="D1210" s="24">
        <f t="shared" si="72"/>
        <v>0</v>
      </c>
      <c r="E1210" s="24">
        <f t="shared" si="73"/>
        <v>0</v>
      </c>
      <c r="F1210" s="25">
        <f t="shared" si="74"/>
        <v>0</v>
      </c>
      <c r="G1210" s="25">
        <f t="shared" si="75"/>
        <v>0</v>
      </c>
    </row>
    <row r="1211" spans="1:7" x14ac:dyDescent="0.2">
      <c r="A1211" s="2">
        <v>1202</v>
      </c>
      <c r="B1211" s="6">
        <v>9575000</v>
      </c>
      <c r="C1211" s="7">
        <v>2298</v>
      </c>
      <c r="D1211" s="24">
        <f t="shared" si="72"/>
        <v>0.79112271540469969</v>
      </c>
      <c r="E1211" s="24">
        <f t="shared" si="73"/>
        <v>0</v>
      </c>
      <c r="F1211" s="25">
        <f t="shared" si="74"/>
        <v>1818</v>
      </c>
      <c r="G1211" s="25">
        <f t="shared" si="75"/>
        <v>0</v>
      </c>
    </row>
    <row r="1212" spans="1:7" x14ac:dyDescent="0.2">
      <c r="A1212" s="2">
        <v>1203</v>
      </c>
      <c r="B1212" s="6">
        <v>800000</v>
      </c>
      <c r="C1212" s="7">
        <v>112</v>
      </c>
      <c r="D1212" s="24">
        <f t="shared" si="72"/>
        <v>0</v>
      </c>
      <c r="E1212" s="24">
        <f t="shared" si="73"/>
        <v>0</v>
      </c>
      <c r="F1212" s="25">
        <f t="shared" si="74"/>
        <v>0</v>
      </c>
      <c r="G1212" s="25">
        <f t="shared" si="75"/>
        <v>0</v>
      </c>
    </row>
    <row r="1213" spans="1:7" x14ac:dyDescent="0.2">
      <c r="A1213" s="2">
        <v>1204</v>
      </c>
      <c r="B1213" s="6">
        <v>40000000</v>
      </c>
      <c r="C1213" s="7">
        <v>10800</v>
      </c>
      <c r="D1213" s="24">
        <f t="shared" si="72"/>
        <v>0.2</v>
      </c>
      <c r="E1213" s="24">
        <f t="shared" si="73"/>
        <v>0.75</v>
      </c>
      <c r="F1213" s="25">
        <f t="shared" si="74"/>
        <v>2160</v>
      </c>
      <c r="G1213" s="25">
        <f t="shared" si="75"/>
        <v>8100</v>
      </c>
    </row>
    <row r="1214" spans="1:7" x14ac:dyDescent="0.2">
      <c r="A1214" s="2">
        <v>1205</v>
      </c>
      <c r="B1214" s="6">
        <v>12134000</v>
      </c>
      <c r="C1214" s="7">
        <v>2184.12</v>
      </c>
      <c r="D1214" s="24">
        <f t="shared" si="72"/>
        <v>0.6593044338223174</v>
      </c>
      <c r="E1214" s="24">
        <f t="shared" si="73"/>
        <v>0.17586945772210319</v>
      </c>
      <c r="F1214" s="25">
        <f t="shared" si="74"/>
        <v>1439.9999999999998</v>
      </c>
      <c r="G1214" s="25">
        <f t="shared" si="75"/>
        <v>384.12</v>
      </c>
    </row>
    <row r="1215" spans="1:7" x14ac:dyDescent="0.2">
      <c r="A1215" s="2">
        <v>1206</v>
      </c>
      <c r="B1215" s="6">
        <v>800000</v>
      </c>
      <c r="C1215" s="7">
        <v>192</v>
      </c>
      <c r="D1215" s="24">
        <f t="shared" si="72"/>
        <v>0</v>
      </c>
      <c r="E1215" s="24">
        <f t="shared" si="73"/>
        <v>0</v>
      </c>
      <c r="F1215" s="25">
        <f t="shared" si="74"/>
        <v>0</v>
      </c>
      <c r="G1215" s="25">
        <f t="shared" si="75"/>
        <v>0</v>
      </c>
    </row>
    <row r="1216" spans="1:7" x14ac:dyDescent="0.2">
      <c r="A1216" s="2">
        <v>1207</v>
      </c>
      <c r="B1216" s="6">
        <v>21775000</v>
      </c>
      <c r="C1216" s="7">
        <v>5661.5</v>
      </c>
      <c r="D1216" s="24">
        <f t="shared" si="72"/>
        <v>0.36739380022962115</v>
      </c>
      <c r="E1216" s="24">
        <f t="shared" si="73"/>
        <v>0.54075774971297363</v>
      </c>
      <c r="F1216" s="25">
        <f t="shared" si="74"/>
        <v>2080</v>
      </c>
      <c r="G1216" s="25">
        <f t="shared" si="75"/>
        <v>3061.5000000000005</v>
      </c>
    </row>
    <row r="1217" spans="1:7" x14ac:dyDescent="0.2">
      <c r="A1217" s="2">
        <v>1208</v>
      </c>
      <c r="B1217" s="6">
        <v>800000</v>
      </c>
      <c r="C1217" s="7">
        <v>96</v>
      </c>
      <c r="D1217" s="24">
        <f t="shared" si="72"/>
        <v>0</v>
      </c>
      <c r="E1217" s="24">
        <f t="shared" si="73"/>
        <v>0</v>
      </c>
      <c r="F1217" s="25">
        <f t="shared" si="74"/>
        <v>0</v>
      </c>
      <c r="G1217" s="25">
        <f t="shared" si="75"/>
        <v>0</v>
      </c>
    </row>
    <row r="1218" spans="1:7" x14ac:dyDescent="0.2">
      <c r="A1218" s="2">
        <v>1209</v>
      </c>
      <c r="B1218" s="6">
        <v>5387000</v>
      </c>
      <c r="C1218" s="7">
        <v>1077.4000000000001</v>
      </c>
      <c r="D1218" s="24">
        <f t="shared" si="72"/>
        <v>0.62873584555411177</v>
      </c>
      <c r="E1218" s="24">
        <f t="shared" si="73"/>
        <v>0</v>
      </c>
      <c r="F1218" s="25">
        <f t="shared" si="74"/>
        <v>677.40000000000009</v>
      </c>
      <c r="G1218" s="25">
        <f t="shared" si="75"/>
        <v>0</v>
      </c>
    </row>
    <row r="1219" spans="1:7" x14ac:dyDescent="0.2">
      <c r="A1219" s="2">
        <v>1210</v>
      </c>
      <c r="B1219" s="6">
        <v>21489000</v>
      </c>
      <c r="C1219" s="7">
        <v>3653.13</v>
      </c>
      <c r="D1219" s="24">
        <f t="shared" si="72"/>
        <v>0.37228349388059007</v>
      </c>
      <c r="E1219" s="24">
        <f t="shared" si="73"/>
        <v>0.53464563264926246</v>
      </c>
      <c r="F1219" s="25">
        <f t="shared" si="74"/>
        <v>1360</v>
      </c>
      <c r="G1219" s="25">
        <f t="shared" si="75"/>
        <v>1953.1300000000003</v>
      </c>
    </row>
    <row r="1220" spans="1:7" x14ac:dyDescent="0.2">
      <c r="A1220" s="2">
        <v>1211</v>
      </c>
      <c r="B1220" s="6">
        <v>40000000</v>
      </c>
      <c r="C1220" s="7">
        <v>10800</v>
      </c>
      <c r="D1220" s="24">
        <f t="shared" si="72"/>
        <v>0.2</v>
      </c>
      <c r="E1220" s="24">
        <f t="shared" si="73"/>
        <v>0.75</v>
      </c>
      <c r="F1220" s="25">
        <f t="shared" si="74"/>
        <v>2160</v>
      </c>
      <c r="G1220" s="25">
        <f t="shared" si="75"/>
        <v>8100</v>
      </c>
    </row>
    <row r="1221" spans="1:7" x14ac:dyDescent="0.2">
      <c r="A1221" s="2">
        <v>1212</v>
      </c>
      <c r="B1221" s="6">
        <v>2178000</v>
      </c>
      <c r="C1221" s="7">
        <v>653.4</v>
      </c>
      <c r="D1221" s="24">
        <f t="shared" si="72"/>
        <v>8.1726354453627179E-2</v>
      </c>
      <c r="E1221" s="24">
        <f t="shared" si="73"/>
        <v>0</v>
      </c>
      <c r="F1221" s="25">
        <f t="shared" si="74"/>
        <v>53.4</v>
      </c>
      <c r="G1221" s="25">
        <f t="shared" si="75"/>
        <v>0</v>
      </c>
    </row>
    <row r="1222" spans="1:7" x14ac:dyDescent="0.2">
      <c r="A1222" s="2">
        <v>1213</v>
      </c>
      <c r="B1222" s="6">
        <v>800000</v>
      </c>
      <c r="C1222" s="7">
        <v>144</v>
      </c>
      <c r="D1222" s="24">
        <f t="shared" si="72"/>
        <v>0</v>
      </c>
      <c r="E1222" s="24">
        <f t="shared" si="73"/>
        <v>0</v>
      </c>
      <c r="F1222" s="25">
        <f t="shared" si="74"/>
        <v>0</v>
      </c>
      <c r="G1222" s="25">
        <f t="shared" si="75"/>
        <v>0</v>
      </c>
    </row>
    <row r="1223" spans="1:7" x14ac:dyDescent="0.2">
      <c r="A1223" s="2">
        <v>1214</v>
      </c>
      <c r="B1223" s="6">
        <v>800000</v>
      </c>
      <c r="C1223" s="7">
        <v>128</v>
      </c>
      <c r="D1223" s="24">
        <f t="shared" si="72"/>
        <v>0</v>
      </c>
      <c r="E1223" s="24">
        <f t="shared" si="73"/>
        <v>0</v>
      </c>
      <c r="F1223" s="25">
        <f t="shared" si="74"/>
        <v>0</v>
      </c>
      <c r="G1223" s="25">
        <f t="shared" si="75"/>
        <v>0</v>
      </c>
    </row>
    <row r="1224" spans="1:7" x14ac:dyDescent="0.2">
      <c r="A1224" s="2">
        <v>1215</v>
      </c>
      <c r="B1224" s="6">
        <v>40000000</v>
      </c>
      <c r="C1224" s="7">
        <v>7200</v>
      </c>
      <c r="D1224" s="24">
        <f t="shared" si="72"/>
        <v>0.2</v>
      </c>
      <c r="E1224" s="24">
        <f t="shared" si="73"/>
        <v>0.75</v>
      </c>
      <c r="F1224" s="25">
        <f t="shared" si="74"/>
        <v>1440</v>
      </c>
      <c r="G1224" s="25">
        <f t="shared" si="75"/>
        <v>5400</v>
      </c>
    </row>
    <row r="1225" spans="1:7" x14ac:dyDescent="0.2">
      <c r="A1225" s="2">
        <v>1216</v>
      </c>
      <c r="B1225" s="6">
        <v>8346000</v>
      </c>
      <c r="C1225" s="7">
        <v>1084.98</v>
      </c>
      <c r="D1225" s="24">
        <f t="shared" si="72"/>
        <v>0.76036424634555477</v>
      </c>
      <c r="E1225" s="24">
        <f t="shared" si="73"/>
        <v>0</v>
      </c>
      <c r="F1225" s="25">
        <f t="shared" si="74"/>
        <v>824.98</v>
      </c>
      <c r="G1225" s="25">
        <f t="shared" si="75"/>
        <v>0</v>
      </c>
    </row>
    <row r="1226" spans="1:7" x14ac:dyDescent="0.2">
      <c r="A1226" s="2">
        <v>1217</v>
      </c>
      <c r="B1226" s="6">
        <v>23608000</v>
      </c>
      <c r="C1226" s="7">
        <v>4485.5200000000004</v>
      </c>
      <c r="D1226" s="24">
        <f t="shared" si="72"/>
        <v>0.33886818027787191</v>
      </c>
      <c r="E1226" s="24">
        <f t="shared" si="73"/>
        <v>0.57641477465266011</v>
      </c>
      <c r="F1226" s="25">
        <f t="shared" si="74"/>
        <v>1520.0000000000002</v>
      </c>
      <c r="G1226" s="25">
        <f t="shared" si="75"/>
        <v>2585.5200000000004</v>
      </c>
    </row>
    <row r="1227" spans="1:7" x14ac:dyDescent="0.2">
      <c r="A1227" s="2">
        <v>1218</v>
      </c>
      <c r="B1227" s="6">
        <v>21573000</v>
      </c>
      <c r="C1227" s="7">
        <v>5177.5200000000004</v>
      </c>
      <c r="D1227" s="24">
        <f t="shared" ref="D1227:D1290" si="76">MAX(0,MIN(8000000,B1227-2000000))/B1227</f>
        <v>0.37083391276132205</v>
      </c>
      <c r="E1227" s="24">
        <f t="shared" ref="E1227:E1290" si="77">MAX(0,MIN(30000000,B1227-10000000))/B1227</f>
        <v>0.53645760904834749</v>
      </c>
      <c r="F1227" s="25">
        <f t="shared" ref="F1227:F1290" si="78">+D1227*$C1227</f>
        <v>1920.0000000000002</v>
      </c>
      <c r="G1227" s="25">
        <f t="shared" ref="G1227:G1290" si="79">+E1227*$C1227</f>
        <v>2777.5200000000004</v>
      </c>
    </row>
    <row r="1228" spans="1:7" x14ac:dyDescent="0.2">
      <c r="A1228" s="2">
        <v>1219</v>
      </c>
      <c r="B1228" s="6">
        <v>29748000</v>
      </c>
      <c r="C1228" s="7">
        <v>9221.8799999999992</v>
      </c>
      <c r="D1228" s="24">
        <f t="shared" si="76"/>
        <v>0.26892564205997044</v>
      </c>
      <c r="E1228" s="24">
        <f t="shared" si="77"/>
        <v>0.66384294742503702</v>
      </c>
      <c r="F1228" s="25">
        <f t="shared" si="78"/>
        <v>2480</v>
      </c>
      <c r="G1228" s="25">
        <f t="shared" si="79"/>
        <v>6121.88</v>
      </c>
    </row>
    <row r="1229" spans="1:7" x14ac:dyDescent="0.2">
      <c r="A1229" s="2">
        <v>1220</v>
      </c>
      <c r="B1229" s="6">
        <v>8936000</v>
      </c>
      <c r="C1229" s="7">
        <v>1519.12</v>
      </c>
      <c r="D1229" s="24">
        <f t="shared" si="76"/>
        <v>0.77618621307072511</v>
      </c>
      <c r="E1229" s="24">
        <f t="shared" si="77"/>
        <v>0</v>
      </c>
      <c r="F1229" s="25">
        <f t="shared" si="78"/>
        <v>1179.1199999999999</v>
      </c>
      <c r="G1229" s="25">
        <f t="shared" si="79"/>
        <v>0</v>
      </c>
    </row>
    <row r="1230" spans="1:7" x14ac:dyDescent="0.2">
      <c r="A1230" s="2">
        <v>1221</v>
      </c>
      <c r="B1230" s="6">
        <v>2415000</v>
      </c>
      <c r="C1230" s="7">
        <v>579.6</v>
      </c>
      <c r="D1230" s="24">
        <f t="shared" si="76"/>
        <v>0.17184265010351968</v>
      </c>
      <c r="E1230" s="24">
        <f t="shared" si="77"/>
        <v>0</v>
      </c>
      <c r="F1230" s="25">
        <f t="shared" si="78"/>
        <v>99.600000000000009</v>
      </c>
      <c r="G1230" s="25">
        <f t="shared" si="79"/>
        <v>0</v>
      </c>
    </row>
    <row r="1231" spans="1:7" x14ac:dyDescent="0.2">
      <c r="A1231" s="2">
        <v>1222</v>
      </c>
      <c r="B1231" s="6">
        <v>9043000</v>
      </c>
      <c r="C1231" s="7">
        <v>2532.04</v>
      </c>
      <c r="D1231" s="24">
        <f t="shared" si="76"/>
        <v>0.77883445759150727</v>
      </c>
      <c r="E1231" s="24">
        <f t="shared" si="77"/>
        <v>0</v>
      </c>
      <c r="F1231" s="25">
        <f t="shared" si="78"/>
        <v>1972.04</v>
      </c>
      <c r="G1231" s="25">
        <f t="shared" si="79"/>
        <v>0</v>
      </c>
    </row>
    <row r="1232" spans="1:7" x14ac:dyDescent="0.2">
      <c r="A1232" s="2">
        <v>1223</v>
      </c>
      <c r="B1232" s="6">
        <v>40000000</v>
      </c>
      <c r="C1232" s="7">
        <v>5200</v>
      </c>
      <c r="D1232" s="24">
        <f t="shared" si="76"/>
        <v>0.2</v>
      </c>
      <c r="E1232" s="24">
        <f t="shared" si="77"/>
        <v>0.75</v>
      </c>
      <c r="F1232" s="25">
        <f t="shared" si="78"/>
        <v>1040</v>
      </c>
      <c r="G1232" s="25">
        <f t="shared" si="79"/>
        <v>3900</v>
      </c>
    </row>
    <row r="1233" spans="1:7" x14ac:dyDescent="0.2">
      <c r="A1233" s="2">
        <v>1224</v>
      </c>
      <c r="B1233" s="6">
        <v>40000000</v>
      </c>
      <c r="C1233" s="7">
        <v>12000</v>
      </c>
      <c r="D1233" s="24">
        <f t="shared" si="76"/>
        <v>0.2</v>
      </c>
      <c r="E1233" s="24">
        <f t="shared" si="77"/>
        <v>0.75</v>
      </c>
      <c r="F1233" s="25">
        <f t="shared" si="78"/>
        <v>2400</v>
      </c>
      <c r="G1233" s="25">
        <f t="shared" si="79"/>
        <v>9000</v>
      </c>
    </row>
    <row r="1234" spans="1:7" x14ac:dyDescent="0.2">
      <c r="A1234" s="2">
        <v>1225</v>
      </c>
      <c r="B1234" s="6">
        <v>800000</v>
      </c>
      <c r="C1234" s="7">
        <v>120</v>
      </c>
      <c r="D1234" s="24">
        <f t="shared" si="76"/>
        <v>0</v>
      </c>
      <c r="E1234" s="24">
        <f t="shared" si="77"/>
        <v>0</v>
      </c>
      <c r="F1234" s="25">
        <f t="shared" si="78"/>
        <v>0</v>
      </c>
      <c r="G1234" s="25">
        <f t="shared" si="79"/>
        <v>0</v>
      </c>
    </row>
    <row r="1235" spans="1:7" x14ac:dyDescent="0.2">
      <c r="A1235" s="2">
        <v>1226</v>
      </c>
      <c r="B1235" s="6">
        <v>800000</v>
      </c>
      <c r="C1235" s="7">
        <v>208</v>
      </c>
      <c r="D1235" s="24">
        <f t="shared" si="76"/>
        <v>0</v>
      </c>
      <c r="E1235" s="24">
        <f t="shared" si="77"/>
        <v>0</v>
      </c>
      <c r="F1235" s="25">
        <f t="shared" si="78"/>
        <v>0</v>
      </c>
      <c r="G1235" s="25">
        <f t="shared" si="79"/>
        <v>0</v>
      </c>
    </row>
    <row r="1236" spans="1:7" x14ac:dyDescent="0.2">
      <c r="A1236" s="2">
        <v>1227</v>
      </c>
      <c r="B1236" s="6">
        <v>3062000</v>
      </c>
      <c r="C1236" s="7">
        <v>887.98</v>
      </c>
      <c r="D1236" s="24">
        <f t="shared" si="76"/>
        <v>0.34683213585891576</v>
      </c>
      <c r="E1236" s="24">
        <f t="shared" si="77"/>
        <v>0</v>
      </c>
      <c r="F1236" s="25">
        <f t="shared" si="78"/>
        <v>307.98</v>
      </c>
      <c r="G1236" s="25">
        <f t="shared" si="79"/>
        <v>0</v>
      </c>
    </row>
    <row r="1237" spans="1:7" x14ac:dyDescent="0.2">
      <c r="A1237" s="2">
        <v>1228</v>
      </c>
      <c r="B1237" s="6">
        <v>2025000</v>
      </c>
      <c r="C1237" s="7">
        <v>384.75</v>
      </c>
      <c r="D1237" s="24">
        <f t="shared" si="76"/>
        <v>1.2345679012345678E-2</v>
      </c>
      <c r="E1237" s="24">
        <f t="shared" si="77"/>
        <v>0</v>
      </c>
      <c r="F1237" s="25">
        <f t="shared" si="78"/>
        <v>4.75</v>
      </c>
      <c r="G1237" s="25">
        <f t="shared" si="79"/>
        <v>0</v>
      </c>
    </row>
    <row r="1238" spans="1:7" x14ac:dyDescent="0.2">
      <c r="A1238" s="2">
        <v>1229</v>
      </c>
      <c r="B1238" s="6">
        <v>800000</v>
      </c>
      <c r="C1238" s="7">
        <v>120</v>
      </c>
      <c r="D1238" s="24">
        <f t="shared" si="76"/>
        <v>0</v>
      </c>
      <c r="E1238" s="24">
        <f t="shared" si="77"/>
        <v>0</v>
      </c>
      <c r="F1238" s="25">
        <f t="shared" si="78"/>
        <v>0</v>
      </c>
      <c r="G1238" s="25">
        <f t="shared" si="79"/>
        <v>0</v>
      </c>
    </row>
    <row r="1239" spans="1:7" x14ac:dyDescent="0.2">
      <c r="A1239" s="2">
        <v>1230</v>
      </c>
      <c r="B1239" s="6">
        <v>40000000</v>
      </c>
      <c r="C1239" s="7">
        <v>9600</v>
      </c>
      <c r="D1239" s="24">
        <f t="shared" si="76"/>
        <v>0.2</v>
      </c>
      <c r="E1239" s="24">
        <f t="shared" si="77"/>
        <v>0.75</v>
      </c>
      <c r="F1239" s="25">
        <f t="shared" si="78"/>
        <v>1920</v>
      </c>
      <c r="G1239" s="25">
        <f t="shared" si="79"/>
        <v>7200</v>
      </c>
    </row>
    <row r="1240" spans="1:7" x14ac:dyDescent="0.2">
      <c r="A1240" s="2">
        <v>1231</v>
      </c>
      <c r="B1240" s="6">
        <v>16015000</v>
      </c>
      <c r="C1240" s="7">
        <v>2402.25</v>
      </c>
      <c r="D1240" s="24">
        <f t="shared" si="76"/>
        <v>0.49953168904152356</v>
      </c>
      <c r="E1240" s="24">
        <f t="shared" si="77"/>
        <v>0.37558538869809555</v>
      </c>
      <c r="F1240" s="25">
        <f t="shared" si="78"/>
        <v>1200</v>
      </c>
      <c r="G1240" s="25">
        <f t="shared" si="79"/>
        <v>902.25</v>
      </c>
    </row>
    <row r="1241" spans="1:7" x14ac:dyDescent="0.2">
      <c r="A1241" s="2">
        <v>1232</v>
      </c>
      <c r="B1241" s="6">
        <v>35698000</v>
      </c>
      <c r="C1241" s="7">
        <v>7853.56</v>
      </c>
      <c r="D1241" s="24">
        <f t="shared" si="76"/>
        <v>0.22410219059891309</v>
      </c>
      <c r="E1241" s="24">
        <f t="shared" si="77"/>
        <v>0.71987226175135866</v>
      </c>
      <c r="F1241" s="25">
        <f t="shared" si="78"/>
        <v>1760</v>
      </c>
      <c r="G1241" s="25">
        <f t="shared" si="79"/>
        <v>5653.56</v>
      </c>
    </row>
    <row r="1242" spans="1:7" x14ac:dyDescent="0.2">
      <c r="A1242" s="2">
        <v>1233</v>
      </c>
      <c r="B1242" s="6">
        <v>8089000</v>
      </c>
      <c r="C1242" s="7">
        <v>1375.13</v>
      </c>
      <c r="D1242" s="24">
        <f t="shared" si="76"/>
        <v>0.75275064902954625</v>
      </c>
      <c r="E1242" s="24">
        <f t="shared" si="77"/>
        <v>0</v>
      </c>
      <c r="F1242" s="25">
        <f t="shared" si="78"/>
        <v>1035.1300000000001</v>
      </c>
      <c r="G1242" s="25">
        <f t="shared" si="79"/>
        <v>0</v>
      </c>
    </row>
    <row r="1243" spans="1:7" x14ac:dyDescent="0.2">
      <c r="A1243" s="2">
        <v>1234</v>
      </c>
      <c r="B1243" s="6">
        <v>800000</v>
      </c>
      <c r="C1243" s="7">
        <v>152</v>
      </c>
      <c r="D1243" s="24">
        <f t="shared" si="76"/>
        <v>0</v>
      </c>
      <c r="E1243" s="24">
        <f t="shared" si="77"/>
        <v>0</v>
      </c>
      <c r="F1243" s="25">
        <f t="shared" si="78"/>
        <v>0</v>
      </c>
      <c r="G1243" s="25">
        <f t="shared" si="79"/>
        <v>0</v>
      </c>
    </row>
    <row r="1244" spans="1:7" x14ac:dyDescent="0.2">
      <c r="A1244" s="2">
        <v>1235</v>
      </c>
      <c r="B1244" s="6">
        <v>800000</v>
      </c>
      <c r="C1244" s="7">
        <v>216</v>
      </c>
      <c r="D1244" s="24">
        <f t="shared" si="76"/>
        <v>0</v>
      </c>
      <c r="E1244" s="24">
        <f t="shared" si="77"/>
        <v>0</v>
      </c>
      <c r="F1244" s="25">
        <f t="shared" si="78"/>
        <v>0</v>
      </c>
      <c r="G1244" s="25">
        <f t="shared" si="79"/>
        <v>0</v>
      </c>
    </row>
    <row r="1245" spans="1:7" x14ac:dyDescent="0.2">
      <c r="A1245" s="2">
        <v>1236</v>
      </c>
      <c r="B1245" s="6">
        <v>10152000</v>
      </c>
      <c r="C1245" s="7">
        <v>2639.52</v>
      </c>
      <c r="D1245" s="24">
        <f t="shared" si="76"/>
        <v>0.78802206461780933</v>
      </c>
      <c r="E1245" s="24">
        <f t="shared" si="77"/>
        <v>1.4972419227738377E-2</v>
      </c>
      <c r="F1245" s="25">
        <f t="shared" si="78"/>
        <v>2080</v>
      </c>
      <c r="G1245" s="25">
        <f t="shared" si="79"/>
        <v>39.520000000000003</v>
      </c>
    </row>
    <row r="1246" spans="1:7" x14ac:dyDescent="0.2">
      <c r="A1246" s="2">
        <v>1237</v>
      </c>
      <c r="B1246" s="6">
        <v>800000</v>
      </c>
      <c r="C1246" s="7">
        <v>184</v>
      </c>
      <c r="D1246" s="24">
        <f t="shared" si="76"/>
        <v>0</v>
      </c>
      <c r="E1246" s="24">
        <f t="shared" si="77"/>
        <v>0</v>
      </c>
      <c r="F1246" s="25">
        <f t="shared" si="78"/>
        <v>0</v>
      </c>
      <c r="G1246" s="25">
        <f t="shared" si="79"/>
        <v>0</v>
      </c>
    </row>
    <row r="1247" spans="1:7" x14ac:dyDescent="0.2">
      <c r="A1247" s="2">
        <v>1238</v>
      </c>
      <c r="B1247" s="6">
        <v>40000000</v>
      </c>
      <c r="C1247" s="7">
        <v>6400</v>
      </c>
      <c r="D1247" s="24">
        <f t="shared" si="76"/>
        <v>0.2</v>
      </c>
      <c r="E1247" s="24">
        <f t="shared" si="77"/>
        <v>0.75</v>
      </c>
      <c r="F1247" s="25">
        <f t="shared" si="78"/>
        <v>1280</v>
      </c>
      <c r="G1247" s="25">
        <f t="shared" si="79"/>
        <v>4800</v>
      </c>
    </row>
    <row r="1248" spans="1:7" x14ac:dyDescent="0.2">
      <c r="A1248" s="2">
        <v>1239</v>
      </c>
      <c r="B1248" s="6">
        <v>27495000</v>
      </c>
      <c r="C1248" s="7">
        <v>7423.65</v>
      </c>
      <c r="D1248" s="24">
        <f t="shared" si="76"/>
        <v>0.29096199308965265</v>
      </c>
      <c r="E1248" s="24">
        <f t="shared" si="77"/>
        <v>0.63629750863793422</v>
      </c>
      <c r="F1248" s="25">
        <f t="shared" si="78"/>
        <v>2160</v>
      </c>
      <c r="G1248" s="25">
        <f t="shared" si="79"/>
        <v>4723.6500000000005</v>
      </c>
    </row>
    <row r="1249" spans="1:7" x14ac:dyDescent="0.2">
      <c r="A1249" s="2">
        <v>1240</v>
      </c>
      <c r="B1249" s="6">
        <v>40000000</v>
      </c>
      <c r="C1249" s="7">
        <v>8000</v>
      </c>
      <c r="D1249" s="24">
        <f t="shared" si="76"/>
        <v>0.2</v>
      </c>
      <c r="E1249" s="24">
        <f t="shared" si="77"/>
        <v>0.75</v>
      </c>
      <c r="F1249" s="25">
        <f t="shared" si="78"/>
        <v>1600</v>
      </c>
      <c r="G1249" s="25">
        <f t="shared" si="79"/>
        <v>6000</v>
      </c>
    </row>
    <row r="1250" spans="1:7" x14ac:dyDescent="0.2">
      <c r="A1250" s="2">
        <v>1241</v>
      </c>
      <c r="B1250" s="6">
        <v>6609000</v>
      </c>
      <c r="C1250" s="7">
        <v>793.08</v>
      </c>
      <c r="D1250" s="24">
        <f t="shared" si="76"/>
        <v>0.69738235739143595</v>
      </c>
      <c r="E1250" s="24">
        <f t="shared" si="77"/>
        <v>0</v>
      </c>
      <c r="F1250" s="25">
        <f t="shared" si="78"/>
        <v>553.08000000000004</v>
      </c>
      <c r="G1250" s="25">
        <f t="shared" si="79"/>
        <v>0</v>
      </c>
    </row>
    <row r="1251" spans="1:7" x14ac:dyDescent="0.2">
      <c r="A1251" s="2">
        <v>1242</v>
      </c>
      <c r="B1251" s="6">
        <v>6785000</v>
      </c>
      <c r="C1251" s="7">
        <v>1424.85</v>
      </c>
      <c r="D1251" s="24">
        <f t="shared" si="76"/>
        <v>0.70523212969786297</v>
      </c>
      <c r="E1251" s="24">
        <f t="shared" si="77"/>
        <v>0</v>
      </c>
      <c r="F1251" s="25">
        <f t="shared" si="78"/>
        <v>1004.85</v>
      </c>
      <c r="G1251" s="25">
        <f t="shared" si="79"/>
        <v>0</v>
      </c>
    </row>
    <row r="1252" spans="1:7" x14ac:dyDescent="0.2">
      <c r="A1252" s="2">
        <v>1243</v>
      </c>
      <c r="B1252" s="6">
        <v>800000</v>
      </c>
      <c r="C1252" s="7">
        <v>176</v>
      </c>
      <c r="D1252" s="24">
        <f t="shared" si="76"/>
        <v>0</v>
      </c>
      <c r="E1252" s="24">
        <f t="shared" si="77"/>
        <v>0</v>
      </c>
      <c r="F1252" s="25">
        <f t="shared" si="78"/>
        <v>0</v>
      </c>
      <c r="G1252" s="25">
        <f t="shared" si="79"/>
        <v>0</v>
      </c>
    </row>
    <row r="1253" spans="1:7" x14ac:dyDescent="0.2">
      <c r="A1253" s="2">
        <v>1244</v>
      </c>
      <c r="B1253" s="6">
        <v>40000000</v>
      </c>
      <c r="C1253" s="7">
        <v>12400</v>
      </c>
      <c r="D1253" s="24">
        <f t="shared" si="76"/>
        <v>0.2</v>
      </c>
      <c r="E1253" s="24">
        <f t="shared" si="77"/>
        <v>0.75</v>
      </c>
      <c r="F1253" s="25">
        <f t="shared" si="78"/>
        <v>2480</v>
      </c>
      <c r="G1253" s="25">
        <f t="shared" si="79"/>
        <v>9300</v>
      </c>
    </row>
    <row r="1254" spans="1:7" x14ac:dyDescent="0.2">
      <c r="A1254" s="2">
        <v>1245</v>
      </c>
      <c r="B1254" s="6">
        <v>40000000</v>
      </c>
      <c r="C1254" s="7">
        <v>8000</v>
      </c>
      <c r="D1254" s="24">
        <f t="shared" si="76"/>
        <v>0.2</v>
      </c>
      <c r="E1254" s="24">
        <f t="shared" si="77"/>
        <v>0.75</v>
      </c>
      <c r="F1254" s="25">
        <f t="shared" si="78"/>
        <v>1600</v>
      </c>
      <c r="G1254" s="25">
        <f t="shared" si="79"/>
        <v>6000</v>
      </c>
    </row>
    <row r="1255" spans="1:7" x14ac:dyDescent="0.2">
      <c r="A1255" s="2">
        <v>1246</v>
      </c>
      <c r="B1255" s="6">
        <v>3913000</v>
      </c>
      <c r="C1255" s="7">
        <v>508.69</v>
      </c>
      <c r="D1255" s="24">
        <f t="shared" si="76"/>
        <v>0.48888320981344235</v>
      </c>
      <c r="E1255" s="24">
        <f t="shared" si="77"/>
        <v>0</v>
      </c>
      <c r="F1255" s="25">
        <f t="shared" si="78"/>
        <v>248.69</v>
      </c>
      <c r="G1255" s="25">
        <f t="shared" si="79"/>
        <v>0</v>
      </c>
    </row>
    <row r="1256" spans="1:7" x14ac:dyDescent="0.2">
      <c r="A1256" s="2">
        <v>1247</v>
      </c>
      <c r="B1256" s="6">
        <v>13186000</v>
      </c>
      <c r="C1256" s="7">
        <v>3032.78</v>
      </c>
      <c r="D1256" s="24">
        <f t="shared" si="76"/>
        <v>0.60670408008493859</v>
      </c>
      <c r="E1256" s="24">
        <f t="shared" si="77"/>
        <v>0.24161989989382679</v>
      </c>
      <c r="F1256" s="25">
        <f t="shared" si="78"/>
        <v>1840.0000000000002</v>
      </c>
      <c r="G1256" s="25">
        <f t="shared" si="79"/>
        <v>732.78000000000009</v>
      </c>
    </row>
    <row r="1257" spans="1:7" x14ac:dyDescent="0.2">
      <c r="A1257" s="2">
        <v>1248</v>
      </c>
      <c r="B1257" s="6">
        <v>1325000</v>
      </c>
      <c r="C1257" s="7">
        <v>410.75</v>
      </c>
      <c r="D1257" s="24">
        <f t="shared" si="76"/>
        <v>0</v>
      </c>
      <c r="E1257" s="24">
        <f t="shared" si="77"/>
        <v>0</v>
      </c>
      <c r="F1257" s="25">
        <f t="shared" si="78"/>
        <v>0</v>
      </c>
      <c r="G1257" s="25">
        <f t="shared" si="79"/>
        <v>0</v>
      </c>
    </row>
    <row r="1258" spans="1:7" x14ac:dyDescent="0.2">
      <c r="A1258" s="2">
        <v>1249</v>
      </c>
      <c r="B1258" s="6">
        <v>3439000</v>
      </c>
      <c r="C1258" s="7">
        <v>928.53</v>
      </c>
      <c r="D1258" s="24">
        <f t="shared" si="76"/>
        <v>0.41843559174178541</v>
      </c>
      <c r="E1258" s="24">
        <f t="shared" si="77"/>
        <v>0</v>
      </c>
      <c r="F1258" s="25">
        <f t="shared" si="78"/>
        <v>388.53</v>
      </c>
      <c r="G1258" s="25">
        <f t="shared" si="79"/>
        <v>0</v>
      </c>
    </row>
    <row r="1259" spans="1:7" x14ac:dyDescent="0.2">
      <c r="A1259" s="2">
        <v>1250</v>
      </c>
      <c r="B1259" s="6">
        <v>800000</v>
      </c>
      <c r="C1259" s="7">
        <v>160</v>
      </c>
      <c r="D1259" s="24">
        <f t="shared" si="76"/>
        <v>0</v>
      </c>
      <c r="E1259" s="24">
        <f t="shared" si="77"/>
        <v>0</v>
      </c>
      <c r="F1259" s="25">
        <f t="shared" si="78"/>
        <v>0</v>
      </c>
      <c r="G1259" s="25">
        <f t="shared" si="79"/>
        <v>0</v>
      </c>
    </row>
    <row r="1260" spans="1:7" x14ac:dyDescent="0.2">
      <c r="A1260" s="2">
        <v>1251</v>
      </c>
      <c r="B1260" s="6">
        <v>4641000</v>
      </c>
      <c r="C1260" s="7">
        <v>928.2</v>
      </c>
      <c r="D1260" s="24">
        <f t="shared" si="76"/>
        <v>0.56905839258780433</v>
      </c>
      <c r="E1260" s="24">
        <f t="shared" si="77"/>
        <v>0</v>
      </c>
      <c r="F1260" s="25">
        <f t="shared" si="78"/>
        <v>528.20000000000005</v>
      </c>
      <c r="G1260" s="25">
        <f t="shared" si="79"/>
        <v>0</v>
      </c>
    </row>
    <row r="1261" spans="1:7" x14ac:dyDescent="0.2">
      <c r="A1261" s="2">
        <v>1252</v>
      </c>
      <c r="B1261" s="6">
        <v>13176000</v>
      </c>
      <c r="C1261" s="7">
        <v>3030.48</v>
      </c>
      <c r="D1261" s="24">
        <f t="shared" si="76"/>
        <v>0.60716454159077105</v>
      </c>
      <c r="E1261" s="24">
        <f t="shared" si="77"/>
        <v>0.24104432301153614</v>
      </c>
      <c r="F1261" s="25">
        <f t="shared" si="78"/>
        <v>1839.9999999999998</v>
      </c>
      <c r="G1261" s="25">
        <f t="shared" si="79"/>
        <v>730.48</v>
      </c>
    </row>
    <row r="1262" spans="1:7" x14ac:dyDescent="0.2">
      <c r="A1262" s="2">
        <v>1253</v>
      </c>
      <c r="B1262" s="6">
        <v>40000000</v>
      </c>
      <c r="C1262" s="7">
        <v>6800</v>
      </c>
      <c r="D1262" s="24">
        <f t="shared" si="76"/>
        <v>0.2</v>
      </c>
      <c r="E1262" s="24">
        <f t="shared" si="77"/>
        <v>0.75</v>
      </c>
      <c r="F1262" s="25">
        <f t="shared" si="78"/>
        <v>1360</v>
      </c>
      <c r="G1262" s="25">
        <f t="shared" si="79"/>
        <v>5100</v>
      </c>
    </row>
    <row r="1263" spans="1:7" x14ac:dyDescent="0.2">
      <c r="A1263" s="2">
        <v>1254</v>
      </c>
      <c r="B1263" s="6">
        <v>16169000</v>
      </c>
      <c r="C1263" s="7">
        <v>2425.35</v>
      </c>
      <c r="D1263" s="24">
        <f t="shared" si="76"/>
        <v>0.49477395015152453</v>
      </c>
      <c r="E1263" s="24">
        <f t="shared" si="77"/>
        <v>0.38153256231059435</v>
      </c>
      <c r="F1263" s="25">
        <f t="shared" si="78"/>
        <v>1200</v>
      </c>
      <c r="G1263" s="25">
        <f t="shared" si="79"/>
        <v>925.35</v>
      </c>
    </row>
    <row r="1264" spans="1:7" x14ac:dyDescent="0.2">
      <c r="A1264" s="2">
        <v>1255</v>
      </c>
      <c r="B1264" s="6">
        <v>8132000</v>
      </c>
      <c r="C1264" s="7">
        <v>2033</v>
      </c>
      <c r="D1264" s="24">
        <f t="shared" si="76"/>
        <v>0.75405804230201667</v>
      </c>
      <c r="E1264" s="24">
        <f t="shared" si="77"/>
        <v>0</v>
      </c>
      <c r="F1264" s="25">
        <f t="shared" si="78"/>
        <v>1533</v>
      </c>
      <c r="G1264" s="25">
        <f t="shared" si="79"/>
        <v>0</v>
      </c>
    </row>
    <row r="1265" spans="1:7" x14ac:dyDescent="0.2">
      <c r="A1265" s="2">
        <v>1256</v>
      </c>
      <c r="B1265" s="6">
        <v>26432000</v>
      </c>
      <c r="C1265" s="7">
        <v>6608</v>
      </c>
      <c r="D1265" s="24">
        <f t="shared" si="76"/>
        <v>0.30266343825665859</v>
      </c>
      <c r="E1265" s="24">
        <f t="shared" si="77"/>
        <v>0.62167070217917675</v>
      </c>
      <c r="F1265" s="25">
        <f t="shared" si="78"/>
        <v>2000</v>
      </c>
      <c r="G1265" s="25">
        <f t="shared" si="79"/>
        <v>4108</v>
      </c>
    </row>
    <row r="1266" spans="1:7" x14ac:dyDescent="0.2">
      <c r="A1266" s="2">
        <v>1257</v>
      </c>
      <c r="B1266" s="6">
        <v>1665000</v>
      </c>
      <c r="C1266" s="7">
        <v>366.3</v>
      </c>
      <c r="D1266" s="24">
        <f t="shared" si="76"/>
        <v>0</v>
      </c>
      <c r="E1266" s="24">
        <f t="shared" si="77"/>
        <v>0</v>
      </c>
      <c r="F1266" s="25">
        <f t="shared" si="78"/>
        <v>0</v>
      </c>
      <c r="G1266" s="25">
        <f t="shared" si="79"/>
        <v>0</v>
      </c>
    </row>
    <row r="1267" spans="1:7" x14ac:dyDescent="0.2">
      <c r="A1267" s="2">
        <v>1258</v>
      </c>
      <c r="B1267" s="6">
        <v>16500000</v>
      </c>
      <c r="C1267" s="7">
        <v>3630</v>
      </c>
      <c r="D1267" s="24">
        <f t="shared" si="76"/>
        <v>0.48484848484848486</v>
      </c>
      <c r="E1267" s="24">
        <f t="shared" si="77"/>
        <v>0.39393939393939392</v>
      </c>
      <c r="F1267" s="25">
        <f t="shared" si="78"/>
        <v>1760</v>
      </c>
      <c r="G1267" s="25">
        <f t="shared" si="79"/>
        <v>1430</v>
      </c>
    </row>
    <row r="1268" spans="1:7" x14ac:dyDescent="0.2">
      <c r="A1268" s="2">
        <v>1259</v>
      </c>
      <c r="B1268" s="6">
        <v>1752000</v>
      </c>
      <c r="C1268" s="7">
        <v>473.04</v>
      </c>
      <c r="D1268" s="24">
        <f t="shared" si="76"/>
        <v>0</v>
      </c>
      <c r="E1268" s="24">
        <f t="shared" si="77"/>
        <v>0</v>
      </c>
      <c r="F1268" s="25">
        <f t="shared" si="78"/>
        <v>0</v>
      </c>
      <c r="G1268" s="25">
        <f t="shared" si="79"/>
        <v>0</v>
      </c>
    </row>
    <row r="1269" spans="1:7" x14ac:dyDescent="0.2">
      <c r="A1269" s="2">
        <v>1260</v>
      </c>
      <c r="B1269" s="6">
        <v>40000000</v>
      </c>
      <c r="C1269" s="7">
        <v>10800</v>
      </c>
      <c r="D1269" s="24">
        <f t="shared" si="76"/>
        <v>0.2</v>
      </c>
      <c r="E1269" s="24">
        <f t="shared" si="77"/>
        <v>0.75</v>
      </c>
      <c r="F1269" s="25">
        <f t="shared" si="78"/>
        <v>2160</v>
      </c>
      <c r="G1269" s="25">
        <f t="shared" si="79"/>
        <v>8100</v>
      </c>
    </row>
    <row r="1270" spans="1:7" x14ac:dyDescent="0.2">
      <c r="A1270" s="2">
        <v>1261</v>
      </c>
      <c r="B1270" s="6">
        <v>40000000</v>
      </c>
      <c r="C1270" s="7">
        <v>6800</v>
      </c>
      <c r="D1270" s="24">
        <f t="shared" si="76"/>
        <v>0.2</v>
      </c>
      <c r="E1270" s="24">
        <f t="shared" si="77"/>
        <v>0.75</v>
      </c>
      <c r="F1270" s="25">
        <f t="shared" si="78"/>
        <v>1360</v>
      </c>
      <c r="G1270" s="25">
        <f t="shared" si="79"/>
        <v>5100</v>
      </c>
    </row>
    <row r="1271" spans="1:7" x14ac:dyDescent="0.2">
      <c r="A1271" s="2">
        <v>1262</v>
      </c>
      <c r="B1271" s="6">
        <v>1528000</v>
      </c>
      <c r="C1271" s="7">
        <v>244.48</v>
      </c>
      <c r="D1271" s="24">
        <f t="shared" si="76"/>
        <v>0</v>
      </c>
      <c r="E1271" s="24">
        <f t="shared" si="77"/>
        <v>0</v>
      </c>
      <c r="F1271" s="25">
        <f t="shared" si="78"/>
        <v>0</v>
      </c>
      <c r="G1271" s="25">
        <f t="shared" si="79"/>
        <v>0</v>
      </c>
    </row>
    <row r="1272" spans="1:7" x14ac:dyDescent="0.2">
      <c r="A1272" s="2">
        <v>1263</v>
      </c>
      <c r="B1272" s="6">
        <v>16525000</v>
      </c>
      <c r="C1272" s="7">
        <v>3305</v>
      </c>
      <c r="D1272" s="24">
        <f t="shared" si="76"/>
        <v>0.48411497730711045</v>
      </c>
      <c r="E1272" s="24">
        <f t="shared" si="77"/>
        <v>0.39485627836611198</v>
      </c>
      <c r="F1272" s="25">
        <f t="shared" si="78"/>
        <v>1600</v>
      </c>
      <c r="G1272" s="25">
        <f t="shared" si="79"/>
        <v>1305</v>
      </c>
    </row>
    <row r="1273" spans="1:7" x14ac:dyDescent="0.2">
      <c r="A1273" s="2">
        <v>1264</v>
      </c>
      <c r="B1273" s="6">
        <v>40000000</v>
      </c>
      <c r="C1273" s="7">
        <v>12400</v>
      </c>
      <c r="D1273" s="24">
        <f t="shared" si="76"/>
        <v>0.2</v>
      </c>
      <c r="E1273" s="24">
        <f t="shared" si="77"/>
        <v>0.75</v>
      </c>
      <c r="F1273" s="25">
        <f t="shared" si="78"/>
        <v>2480</v>
      </c>
      <c r="G1273" s="25">
        <f t="shared" si="79"/>
        <v>9300</v>
      </c>
    </row>
    <row r="1274" spans="1:7" x14ac:dyDescent="0.2">
      <c r="A1274" s="2">
        <v>1265</v>
      </c>
      <c r="B1274" s="6">
        <v>33319000</v>
      </c>
      <c r="C1274" s="7">
        <v>6663.8</v>
      </c>
      <c r="D1274" s="24">
        <f t="shared" si="76"/>
        <v>0.2401032443950899</v>
      </c>
      <c r="E1274" s="24">
        <f t="shared" si="77"/>
        <v>0.69987094450613763</v>
      </c>
      <c r="F1274" s="25">
        <f t="shared" si="78"/>
        <v>1600</v>
      </c>
      <c r="G1274" s="25">
        <f t="shared" si="79"/>
        <v>4663.8</v>
      </c>
    </row>
    <row r="1275" spans="1:7" x14ac:dyDescent="0.2">
      <c r="A1275" s="2">
        <v>1266</v>
      </c>
      <c r="B1275" s="6">
        <v>2154000</v>
      </c>
      <c r="C1275" s="7">
        <v>581.58000000000004</v>
      </c>
      <c r="D1275" s="24">
        <f t="shared" si="76"/>
        <v>7.1494893221912714E-2</v>
      </c>
      <c r="E1275" s="24">
        <f t="shared" si="77"/>
        <v>0</v>
      </c>
      <c r="F1275" s="25">
        <f t="shared" si="78"/>
        <v>41.58</v>
      </c>
      <c r="G1275" s="25">
        <f t="shared" si="79"/>
        <v>0</v>
      </c>
    </row>
    <row r="1276" spans="1:7" x14ac:dyDescent="0.2">
      <c r="A1276" s="2">
        <v>1267</v>
      </c>
      <c r="B1276" s="6">
        <v>21064000</v>
      </c>
      <c r="C1276" s="7">
        <v>5897.92</v>
      </c>
      <c r="D1276" s="24">
        <f t="shared" si="76"/>
        <v>0.37979491074819599</v>
      </c>
      <c r="E1276" s="24">
        <f t="shared" si="77"/>
        <v>0.52525636156475508</v>
      </c>
      <c r="F1276" s="25">
        <f t="shared" si="78"/>
        <v>2240</v>
      </c>
      <c r="G1276" s="25">
        <f t="shared" si="79"/>
        <v>3097.9200000000005</v>
      </c>
    </row>
    <row r="1277" spans="1:7" x14ac:dyDescent="0.2">
      <c r="A1277" s="2">
        <v>1268</v>
      </c>
      <c r="B1277" s="6">
        <v>5488000</v>
      </c>
      <c r="C1277" s="7">
        <v>1646.4</v>
      </c>
      <c r="D1277" s="24">
        <f t="shared" si="76"/>
        <v>0.63556851311953355</v>
      </c>
      <c r="E1277" s="24">
        <f t="shared" si="77"/>
        <v>0</v>
      </c>
      <c r="F1277" s="25">
        <f t="shared" si="78"/>
        <v>1046.4000000000001</v>
      </c>
      <c r="G1277" s="25">
        <f t="shared" si="79"/>
        <v>0</v>
      </c>
    </row>
    <row r="1278" spans="1:7" x14ac:dyDescent="0.2">
      <c r="A1278" s="2">
        <v>1269</v>
      </c>
      <c r="B1278" s="6">
        <v>4995000</v>
      </c>
      <c r="C1278" s="7">
        <v>699.3</v>
      </c>
      <c r="D1278" s="24">
        <f t="shared" si="76"/>
        <v>0.59959959959959963</v>
      </c>
      <c r="E1278" s="24">
        <f t="shared" si="77"/>
        <v>0</v>
      </c>
      <c r="F1278" s="25">
        <f t="shared" si="78"/>
        <v>419.3</v>
      </c>
      <c r="G1278" s="25">
        <f t="shared" si="79"/>
        <v>0</v>
      </c>
    </row>
    <row r="1279" spans="1:7" x14ac:dyDescent="0.2">
      <c r="A1279" s="2">
        <v>1270</v>
      </c>
      <c r="B1279" s="6">
        <v>800000</v>
      </c>
      <c r="C1279" s="7">
        <v>208</v>
      </c>
      <c r="D1279" s="24">
        <f t="shared" si="76"/>
        <v>0</v>
      </c>
      <c r="E1279" s="24">
        <f t="shared" si="77"/>
        <v>0</v>
      </c>
      <c r="F1279" s="25">
        <f t="shared" si="78"/>
        <v>0</v>
      </c>
      <c r="G1279" s="25">
        <f t="shared" si="79"/>
        <v>0</v>
      </c>
    </row>
    <row r="1280" spans="1:7" x14ac:dyDescent="0.2">
      <c r="A1280" s="2">
        <v>1271</v>
      </c>
      <c r="B1280" s="6">
        <v>40000000</v>
      </c>
      <c r="C1280" s="7">
        <v>10800</v>
      </c>
      <c r="D1280" s="24">
        <f t="shared" si="76"/>
        <v>0.2</v>
      </c>
      <c r="E1280" s="24">
        <f t="shared" si="77"/>
        <v>0.75</v>
      </c>
      <c r="F1280" s="25">
        <f t="shared" si="78"/>
        <v>2160</v>
      </c>
      <c r="G1280" s="25">
        <f t="shared" si="79"/>
        <v>8100</v>
      </c>
    </row>
    <row r="1281" spans="1:7" x14ac:dyDescent="0.2">
      <c r="A1281" s="2">
        <v>1272</v>
      </c>
      <c r="B1281" s="6">
        <v>40000000</v>
      </c>
      <c r="C1281" s="7">
        <v>6000</v>
      </c>
      <c r="D1281" s="24">
        <f t="shared" si="76"/>
        <v>0.2</v>
      </c>
      <c r="E1281" s="24">
        <f t="shared" si="77"/>
        <v>0.75</v>
      </c>
      <c r="F1281" s="25">
        <f t="shared" si="78"/>
        <v>1200</v>
      </c>
      <c r="G1281" s="25">
        <f t="shared" si="79"/>
        <v>4500</v>
      </c>
    </row>
    <row r="1282" spans="1:7" x14ac:dyDescent="0.2">
      <c r="A1282" s="2">
        <v>1273</v>
      </c>
      <c r="B1282" s="6">
        <v>8447000</v>
      </c>
      <c r="C1282" s="7">
        <v>1689.4</v>
      </c>
      <c r="D1282" s="24">
        <f t="shared" si="76"/>
        <v>0.76322954895229078</v>
      </c>
      <c r="E1282" s="24">
        <f t="shared" si="77"/>
        <v>0</v>
      </c>
      <c r="F1282" s="25">
        <f t="shared" si="78"/>
        <v>1289.4000000000001</v>
      </c>
      <c r="G1282" s="25">
        <f t="shared" si="79"/>
        <v>0</v>
      </c>
    </row>
    <row r="1283" spans="1:7" x14ac:dyDescent="0.2">
      <c r="A1283" s="2">
        <v>1274</v>
      </c>
      <c r="B1283" s="6">
        <v>16425000</v>
      </c>
      <c r="C1283" s="7">
        <v>1971</v>
      </c>
      <c r="D1283" s="24">
        <f t="shared" si="76"/>
        <v>0.48706240487062402</v>
      </c>
      <c r="E1283" s="24">
        <f t="shared" si="77"/>
        <v>0.39117199391171992</v>
      </c>
      <c r="F1283" s="25">
        <f t="shared" si="78"/>
        <v>960</v>
      </c>
      <c r="G1283" s="25">
        <f t="shared" si="79"/>
        <v>771</v>
      </c>
    </row>
    <row r="1284" spans="1:7" x14ac:dyDescent="0.2">
      <c r="A1284" s="2">
        <v>1275</v>
      </c>
      <c r="B1284" s="6">
        <v>17764000</v>
      </c>
      <c r="C1284" s="7">
        <v>4263.3599999999997</v>
      </c>
      <c r="D1284" s="24">
        <f t="shared" si="76"/>
        <v>0.45034902049088044</v>
      </c>
      <c r="E1284" s="24">
        <f t="shared" si="77"/>
        <v>0.43706372438639945</v>
      </c>
      <c r="F1284" s="25">
        <f t="shared" si="78"/>
        <v>1919.9999999999998</v>
      </c>
      <c r="G1284" s="25">
        <f t="shared" si="79"/>
        <v>1863.36</v>
      </c>
    </row>
    <row r="1285" spans="1:7" x14ac:dyDescent="0.2">
      <c r="A1285" s="2">
        <v>1276</v>
      </c>
      <c r="B1285" s="6">
        <v>38898000</v>
      </c>
      <c r="C1285" s="7">
        <v>9335.52</v>
      </c>
      <c r="D1285" s="24">
        <f t="shared" si="76"/>
        <v>0.20566610108488867</v>
      </c>
      <c r="E1285" s="24">
        <f t="shared" si="77"/>
        <v>0.7429173736438891</v>
      </c>
      <c r="F1285" s="25">
        <f t="shared" si="78"/>
        <v>1920</v>
      </c>
      <c r="G1285" s="25">
        <f t="shared" si="79"/>
        <v>6935.5199999999995</v>
      </c>
    </row>
    <row r="1286" spans="1:7" x14ac:dyDescent="0.2">
      <c r="A1286" s="2">
        <v>1277</v>
      </c>
      <c r="B1286" s="6">
        <v>23666000</v>
      </c>
      <c r="C1286" s="7">
        <v>4496.54</v>
      </c>
      <c r="D1286" s="24">
        <f t="shared" si="76"/>
        <v>0.3380376912025691</v>
      </c>
      <c r="E1286" s="24">
        <f t="shared" si="77"/>
        <v>0.57745288599678868</v>
      </c>
      <c r="F1286" s="25">
        <f t="shared" si="78"/>
        <v>1520</v>
      </c>
      <c r="G1286" s="25">
        <f t="shared" si="79"/>
        <v>2596.54</v>
      </c>
    </row>
    <row r="1287" spans="1:7" x14ac:dyDescent="0.2">
      <c r="A1287" s="2">
        <v>1278</v>
      </c>
      <c r="B1287" s="6">
        <v>40000000</v>
      </c>
      <c r="C1287" s="7">
        <v>4800</v>
      </c>
      <c r="D1287" s="24">
        <f t="shared" si="76"/>
        <v>0.2</v>
      </c>
      <c r="E1287" s="24">
        <f t="shared" si="77"/>
        <v>0.75</v>
      </c>
      <c r="F1287" s="25">
        <f t="shared" si="78"/>
        <v>960</v>
      </c>
      <c r="G1287" s="25">
        <f t="shared" si="79"/>
        <v>3600</v>
      </c>
    </row>
    <row r="1288" spans="1:7" x14ac:dyDescent="0.2">
      <c r="A1288" s="2">
        <v>1279</v>
      </c>
      <c r="B1288" s="6">
        <v>6277000</v>
      </c>
      <c r="C1288" s="7">
        <v>1067.0899999999999</v>
      </c>
      <c r="D1288" s="24">
        <f t="shared" si="76"/>
        <v>0.68137645371992994</v>
      </c>
      <c r="E1288" s="24">
        <f t="shared" si="77"/>
        <v>0</v>
      </c>
      <c r="F1288" s="25">
        <f t="shared" si="78"/>
        <v>727.09</v>
      </c>
      <c r="G1288" s="25">
        <f t="shared" si="79"/>
        <v>0</v>
      </c>
    </row>
    <row r="1289" spans="1:7" x14ac:dyDescent="0.2">
      <c r="A1289" s="2">
        <v>1280</v>
      </c>
      <c r="B1289" s="6">
        <v>877000</v>
      </c>
      <c r="C1289" s="7">
        <v>140.32</v>
      </c>
      <c r="D1289" s="24">
        <f t="shared" si="76"/>
        <v>0</v>
      </c>
      <c r="E1289" s="24">
        <f t="shared" si="77"/>
        <v>0</v>
      </c>
      <c r="F1289" s="25">
        <f t="shared" si="78"/>
        <v>0</v>
      </c>
      <c r="G1289" s="25">
        <f t="shared" si="79"/>
        <v>0</v>
      </c>
    </row>
    <row r="1290" spans="1:7" x14ac:dyDescent="0.2">
      <c r="A1290" s="2">
        <v>1281</v>
      </c>
      <c r="B1290" s="6">
        <v>11730000</v>
      </c>
      <c r="C1290" s="7">
        <v>2346</v>
      </c>
      <c r="D1290" s="24">
        <f t="shared" si="76"/>
        <v>0.68201193520886616</v>
      </c>
      <c r="E1290" s="24">
        <f t="shared" si="77"/>
        <v>0.1474850809889173</v>
      </c>
      <c r="F1290" s="25">
        <f t="shared" si="78"/>
        <v>1600</v>
      </c>
      <c r="G1290" s="25">
        <f t="shared" si="79"/>
        <v>346</v>
      </c>
    </row>
    <row r="1291" spans="1:7" x14ac:dyDescent="0.2">
      <c r="A1291" s="2">
        <v>1282</v>
      </c>
      <c r="B1291" s="6">
        <v>7226000</v>
      </c>
      <c r="C1291" s="7">
        <v>1156.1600000000001</v>
      </c>
      <c r="D1291" s="24">
        <f t="shared" ref="D1291:D1354" si="80">MAX(0,MIN(8000000,B1291-2000000))/B1291</f>
        <v>0.72322169941876557</v>
      </c>
      <c r="E1291" s="24">
        <f t="shared" ref="E1291:E1354" si="81">MAX(0,MIN(30000000,B1291-10000000))/B1291</f>
        <v>0</v>
      </c>
      <c r="F1291" s="25">
        <f t="shared" ref="F1291:F1354" si="82">+D1291*$C1291</f>
        <v>836.16000000000008</v>
      </c>
      <c r="G1291" s="25">
        <f t="shared" ref="G1291:G1354" si="83">+E1291*$C1291</f>
        <v>0</v>
      </c>
    </row>
    <row r="1292" spans="1:7" x14ac:dyDescent="0.2">
      <c r="A1292" s="2">
        <v>1283</v>
      </c>
      <c r="B1292" s="6">
        <v>40000000</v>
      </c>
      <c r="C1292" s="7">
        <v>4800</v>
      </c>
      <c r="D1292" s="24">
        <f t="shared" si="80"/>
        <v>0.2</v>
      </c>
      <c r="E1292" s="24">
        <f t="shared" si="81"/>
        <v>0.75</v>
      </c>
      <c r="F1292" s="25">
        <f t="shared" si="82"/>
        <v>960</v>
      </c>
      <c r="G1292" s="25">
        <f t="shared" si="83"/>
        <v>3600</v>
      </c>
    </row>
    <row r="1293" spans="1:7" x14ac:dyDescent="0.2">
      <c r="A1293" s="2">
        <v>1284</v>
      </c>
      <c r="B1293" s="6">
        <v>15420000</v>
      </c>
      <c r="C1293" s="7">
        <v>4163.3999999999996</v>
      </c>
      <c r="D1293" s="24">
        <f t="shared" si="80"/>
        <v>0.51880674448767838</v>
      </c>
      <c r="E1293" s="24">
        <f t="shared" si="81"/>
        <v>0.35149156939040205</v>
      </c>
      <c r="F1293" s="25">
        <f t="shared" si="82"/>
        <v>2160</v>
      </c>
      <c r="G1293" s="25">
        <f t="shared" si="83"/>
        <v>1463.3999999999999</v>
      </c>
    </row>
    <row r="1294" spans="1:7" x14ac:dyDescent="0.2">
      <c r="A1294" s="2">
        <v>1285</v>
      </c>
      <c r="B1294" s="6">
        <v>800000</v>
      </c>
      <c r="C1294" s="7">
        <v>216</v>
      </c>
      <c r="D1294" s="24">
        <f t="shared" si="80"/>
        <v>0</v>
      </c>
      <c r="E1294" s="24">
        <f t="shared" si="81"/>
        <v>0</v>
      </c>
      <c r="F1294" s="25">
        <f t="shared" si="82"/>
        <v>0</v>
      </c>
      <c r="G1294" s="25">
        <f t="shared" si="83"/>
        <v>0</v>
      </c>
    </row>
    <row r="1295" spans="1:7" x14ac:dyDescent="0.2">
      <c r="A1295" s="2">
        <v>1286</v>
      </c>
      <c r="B1295" s="6">
        <v>8644000</v>
      </c>
      <c r="C1295" s="7">
        <v>1123.72</v>
      </c>
      <c r="D1295" s="24">
        <f t="shared" si="80"/>
        <v>0.7686256362795002</v>
      </c>
      <c r="E1295" s="24">
        <f t="shared" si="81"/>
        <v>0</v>
      </c>
      <c r="F1295" s="25">
        <f t="shared" si="82"/>
        <v>863.72</v>
      </c>
      <c r="G1295" s="25">
        <f t="shared" si="83"/>
        <v>0</v>
      </c>
    </row>
    <row r="1296" spans="1:7" x14ac:dyDescent="0.2">
      <c r="A1296" s="2">
        <v>1287</v>
      </c>
      <c r="B1296" s="6">
        <v>6803000</v>
      </c>
      <c r="C1296" s="7">
        <v>1292.57</v>
      </c>
      <c r="D1296" s="24">
        <f t="shared" si="80"/>
        <v>0.70601205350580631</v>
      </c>
      <c r="E1296" s="24">
        <f t="shared" si="81"/>
        <v>0</v>
      </c>
      <c r="F1296" s="25">
        <f t="shared" si="82"/>
        <v>912.57</v>
      </c>
      <c r="G1296" s="25">
        <f t="shared" si="83"/>
        <v>0</v>
      </c>
    </row>
    <row r="1297" spans="1:7" x14ac:dyDescent="0.2">
      <c r="A1297" s="2">
        <v>1288</v>
      </c>
      <c r="B1297" s="6">
        <v>16157000</v>
      </c>
      <c r="C1297" s="7">
        <v>3554.54</v>
      </c>
      <c r="D1297" s="24">
        <f t="shared" si="80"/>
        <v>0.49514142476944978</v>
      </c>
      <c r="E1297" s="24">
        <f t="shared" si="81"/>
        <v>0.3810732190381878</v>
      </c>
      <c r="F1297" s="25">
        <f t="shared" si="82"/>
        <v>1760</v>
      </c>
      <c r="G1297" s="25">
        <f t="shared" si="83"/>
        <v>1354.54</v>
      </c>
    </row>
    <row r="1298" spans="1:7" x14ac:dyDescent="0.2">
      <c r="A1298" s="2">
        <v>1289</v>
      </c>
      <c r="B1298" s="6">
        <v>39996000</v>
      </c>
      <c r="C1298" s="7">
        <v>6799.32</v>
      </c>
      <c r="D1298" s="24">
        <f t="shared" si="80"/>
        <v>0.20002000200020001</v>
      </c>
      <c r="E1298" s="24">
        <f t="shared" si="81"/>
        <v>0.74997499749974994</v>
      </c>
      <c r="F1298" s="25">
        <f t="shared" si="82"/>
        <v>1359.9999999999998</v>
      </c>
      <c r="G1298" s="25">
        <f t="shared" si="83"/>
        <v>5099.32</v>
      </c>
    </row>
    <row r="1299" spans="1:7" x14ac:dyDescent="0.2">
      <c r="A1299" s="2">
        <v>1290</v>
      </c>
      <c r="B1299" s="6">
        <v>947000</v>
      </c>
      <c r="C1299" s="7">
        <v>208.34</v>
      </c>
      <c r="D1299" s="24">
        <f t="shared" si="80"/>
        <v>0</v>
      </c>
      <c r="E1299" s="24">
        <f t="shared" si="81"/>
        <v>0</v>
      </c>
      <c r="F1299" s="25">
        <f t="shared" si="82"/>
        <v>0</v>
      </c>
      <c r="G1299" s="25">
        <f t="shared" si="83"/>
        <v>0</v>
      </c>
    </row>
    <row r="1300" spans="1:7" x14ac:dyDescent="0.2">
      <c r="A1300" s="2">
        <v>1291</v>
      </c>
      <c r="B1300" s="6">
        <v>2423000</v>
      </c>
      <c r="C1300" s="7">
        <v>339.22</v>
      </c>
      <c r="D1300" s="24">
        <f t="shared" si="80"/>
        <v>0.17457697069748246</v>
      </c>
      <c r="E1300" s="24">
        <f t="shared" si="81"/>
        <v>0</v>
      </c>
      <c r="F1300" s="25">
        <f t="shared" si="82"/>
        <v>59.220000000000006</v>
      </c>
      <c r="G1300" s="25">
        <f t="shared" si="83"/>
        <v>0</v>
      </c>
    </row>
    <row r="1301" spans="1:7" x14ac:dyDescent="0.2">
      <c r="A1301" s="2">
        <v>1292</v>
      </c>
      <c r="B1301" s="6">
        <v>800000</v>
      </c>
      <c r="C1301" s="7">
        <v>144</v>
      </c>
      <c r="D1301" s="24">
        <f t="shared" si="80"/>
        <v>0</v>
      </c>
      <c r="E1301" s="24">
        <f t="shared" si="81"/>
        <v>0</v>
      </c>
      <c r="F1301" s="25">
        <f t="shared" si="82"/>
        <v>0</v>
      </c>
      <c r="G1301" s="25">
        <f t="shared" si="83"/>
        <v>0</v>
      </c>
    </row>
    <row r="1302" spans="1:7" x14ac:dyDescent="0.2">
      <c r="A1302" s="2">
        <v>1293</v>
      </c>
      <c r="B1302" s="6">
        <v>36687000</v>
      </c>
      <c r="C1302" s="7">
        <v>5136.18</v>
      </c>
      <c r="D1302" s="24">
        <f t="shared" si="80"/>
        <v>0.21806089350451113</v>
      </c>
      <c r="E1302" s="24">
        <f t="shared" si="81"/>
        <v>0.72742388311936113</v>
      </c>
      <c r="F1302" s="25">
        <f t="shared" si="82"/>
        <v>1120</v>
      </c>
      <c r="G1302" s="25">
        <f t="shared" si="83"/>
        <v>3736.1800000000003</v>
      </c>
    </row>
    <row r="1303" spans="1:7" x14ac:dyDescent="0.2">
      <c r="A1303" s="2">
        <v>1294</v>
      </c>
      <c r="B1303" s="6">
        <v>2047000</v>
      </c>
      <c r="C1303" s="7">
        <v>593.63</v>
      </c>
      <c r="D1303" s="24">
        <f t="shared" si="80"/>
        <v>2.2960429897410845E-2</v>
      </c>
      <c r="E1303" s="24">
        <f t="shared" si="81"/>
        <v>0</v>
      </c>
      <c r="F1303" s="25">
        <f t="shared" si="82"/>
        <v>13.629999999999999</v>
      </c>
      <c r="G1303" s="25">
        <f t="shared" si="83"/>
        <v>0</v>
      </c>
    </row>
    <row r="1304" spans="1:7" x14ac:dyDescent="0.2">
      <c r="A1304" s="2">
        <v>1295</v>
      </c>
      <c r="B1304" s="6">
        <v>3185000</v>
      </c>
      <c r="C1304" s="7">
        <v>732.55</v>
      </c>
      <c r="D1304" s="24">
        <f t="shared" si="80"/>
        <v>0.37205651491365777</v>
      </c>
      <c r="E1304" s="24">
        <f t="shared" si="81"/>
        <v>0</v>
      </c>
      <c r="F1304" s="25">
        <f t="shared" si="82"/>
        <v>272.54999999999995</v>
      </c>
      <c r="G1304" s="25">
        <f t="shared" si="83"/>
        <v>0</v>
      </c>
    </row>
    <row r="1305" spans="1:7" x14ac:dyDescent="0.2">
      <c r="A1305" s="2">
        <v>1296</v>
      </c>
      <c r="B1305" s="6">
        <v>40000000</v>
      </c>
      <c r="C1305" s="7">
        <v>9200</v>
      </c>
      <c r="D1305" s="24">
        <f t="shared" si="80"/>
        <v>0.2</v>
      </c>
      <c r="E1305" s="24">
        <f t="shared" si="81"/>
        <v>0.75</v>
      </c>
      <c r="F1305" s="25">
        <f t="shared" si="82"/>
        <v>1840</v>
      </c>
      <c r="G1305" s="25">
        <f t="shared" si="83"/>
        <v>6900</v>
      </c>
    </row>
    <row r="1306" spans="1:7" x14ac:dyDescent="0.2">
      <c r="A1306" s="2">
        <v>1297</v>
      </c>
      <c r="B1306" s="6">
        <v>2955000</v>
      </c>
      <c r="C1306" s="7">
        <v>827.4</v>
      </c>
      <c r="D1306" s="24">
        <f t="shared" si="80"/>
        <v>0.32318104906937395</v>
      </c>
      <c r="E1306" s="24">
        <f t="shared" si="81"/>
        <v>0</v>
      </c>
      <c r="F1306" s="25">
        <f t="shared" si="82"/>
        <v>267.39999999999998</v>
      </c>
      <c r="G1306" s="25">
        <f t="shared" si="83"/>
        <v>0</v>
      </c>
    </row>
    <row r="1307" spans="1:7" x14ac:dyDescent="0.2">
      <c r="A1307" s="2">
        <v>1298</v>
      </c>
      <c r="B1307" s="6">
        <v>800000</v>
      </c>
      <c r="C1307" s="7">
        <v>248</v>
      </c>
      <c r="D1307" s="24">
        <f t="shared" si="80"/>
        <v>0</v>
      </c>
      <c r="E1307" s="24">
        <f t="shared" si="81"/>
        <v>0</v>
      </c>
      <c r="F1307" s="25">
        <f t="shared" si="82"/>
        <v>0</v>
      </c>
      <c r="G1307" s="25">
        <f t="shared" si="83"/>
        <v>0</v>
      </c>
    </row>
    <row r="1308" spans="1:7" x14ac:dyDescent="0.2">
      <c r="A1308" s="2">
        <v>1299</v>
      </c>
      <c r="B1308" s="6">
        <v>1261000</v>
      </c>
      <c r="C1308" s="7">
        <v>201.76</v>
      </c>
      <c r="D1308" s="24">
        <f t="shared" si="80"/>
        <v>0</v>
      </c>
      <c r="E1308" s="24">
        <f t="shared" si="81"/>
        <v>0</v>
      </c>
      <c r="F1308" s="25">
        <f t="shared" si="82"/>
        <v>0</v>
      </c>
      <c r="G1308" s="25">
        <f t="shared" si="83"/>
        <v>0</v>
      </c>
    </row>
    <row r="1309" spans="1:7" x14ac:dyDescent="0.2">
      <c r="A1309" s="2">
        <v>1300</v>
      </c>
      <c r="B1309" s="6">
        <v>15068000</v>
      </c>
      <c r="C1309" s="7">
        <v>2561.56</v>
      </c>
      <c r="D1309" s="24">
        <f t="shared" si="80"/>
        <v>0.53092646668436416</v>
      </c>
      <c r="E1309" s="24">
        <f t="shared" si="81"/>
        <v>0.33634191664454471</v>
      </c>
      <c r="F1309" s="25">
        <f t="shared" si="82"/>
        <v>1359.9999999999998</v>
      </c>
      <c r="G1309" s="25">
        <f t="shared" si="83"/>
        <v>861.56</v>
      </c>
    </row>
    <row r="1310" spans="1:7" x14ac:dyDescent="0.2">
      <c r="A1310" s="2">
        <v>1301</v>
      </c>
      <c r="B1310" s="6">
        <v>9204000</v>
      </c>
      <c r="C1310" s="7">
        <v>2669.16</v>
      </c>
      <c r="D1310" s="24">
        <f t="shared" si="80"/>
        <v>0.78270317253368105</v>
      </c>
      <c r="E1310" s="24">
        <f t="shared" si="81"/>
        <v>0</v>
      </c>
      <c r="F1310" s="25">
        <f t="shared" si="82"/>
        <v>2089.16</v>
      </c>
      <c r="G1310" s="25">
        <f t="shared" si="83"/>
        <v>0</v>
      </c>
    </row>
    <row r="1311" spans="1:7" x14ac:dyDescent="0.2">
      <c r="A1311" s="2">
        <v>1302</v>
      </c>
      <c r="B1311" s="6">
        <v>18435000</v>
      </c>
      <c r="C1311" s="7">
        <v>2396.5500000000002</v>
      </c>
      <c r="D1311" s="24">
        <f t="shared" si="80"/>
        <v>0.43395714673176022</v>
      </c>
      <c r="E1311" s="24">
        <f t="shared" si="81"/>
        <v>0.45755356658529972</v>
      </c>
      <c r="F1311" s="25">
        <f t="shared" si="82"/>
        <v>1040</v>
      </c>
      <c r="G1311" s="25">
        <f t="shared" si="83"/>
        <v>1096.5500000000002</v>
      </c>
    </row>
    <row r="1312" spans="1:7" x14ac:dyDescent="0.2">
      <c r="A1312" s="2">
        <v>1303</v>
      </c>
      <c r="B1312" s="6">
        <v>30296000</v>
      </c>
      <c r="C1312" s="7">
        <v>9088.7999999999993</v>
      </c>
      <c r="D1312" s="24">
        <f t="shared" si="80"/>
        <v>0.26406126221283338</v>
      </c>
      <c r="E1312" s="24">
        <f t="shared" si="81"/>
        <v>0.66992342223395829</v>
      </c>
      <c r="F1312" s="25">
        <f t="shared" si="82"/>
        <v>2400</v>
      </c>
      <c r="G1312" s="25">
        <f t="shared" si="83"/>
        <v>6088.7999999999993</v>
      </c>
    </row>
    <row r="1313" spans="1:7" x14ac:dyDescent="0.2">
      <c r="A1313" s="2">
        <v>1304</v>
      </c>
      <c r="B1313" s="6">
        <v>33905000</v>
      </c>
      <c r="C1313" s="7">
        <v>9832.4500000000007</v>
      </c>
      <c r="D1313" s="24">
        <f t="shared" si="80"/>
        <v>0.23595339920365727</v>
      </c>
      <c r="E1313" s="24">
        <f t="shared" si="81"/>
        <v>0.7050582509954284</v>
      </c>
      <c r="F1313" s="25">
        <f t="shared" si="82"/>
        <v>2320</v>
      </c>
      <c r="G1313" s="25">
        <f t="shared" si="83"/>
        <v>6932.4500000000007</v>
      </c>
    </row>
    <row r="1314" spans="1:7" x14ac:dyDescent="0.2">
      <c r="A1314" s="2">
        <v>1305</v>
      </c>
      <c r="B1314" s="6">
        <v>7096000</v>
      </c>
      <c r="C1314" s="7">
        <v>922.48</v>
      </c>
      <c r="D1314" s="24">
        <f t="shared" si="80"/>
        <v>0.71815107102593012</v>
      </c>
      <c r="E1314" s="24">
        <f t="shared" si="81"/>
        <v>0</v>
      </c>
      <c r="F1314" s="25">
        <f t="shared" si="82"/>
        <v>662.48</v>
      </c>
      <c r="G1314" s="25">
        <f t="shared" si="83"/>
        <v>0</v>
      </c>
    </row>
    <row r="1315" spans="1:7" x14ac:dyDescent="0.2">
      <c r="A1315" s="2">
        <v>1306</v>
      </c>
      <c r="B1315" s="6">
        <v>40000000</v>
      </c>
      <c r="C1315" s="7">
        <v>12000</v>
      </c>
      <c r="D1315" s="24">
        <f t="shared" si="80"/>
        <v>0.2</v>
      </c>
      <c r="E1315" s="24">
        <f t="shared" si="81"/>
        <v>0.75</v>
      </c>
      <c r="F1315" s="25">
        <f t="shared" si="82"/>
        <v>2400</v>
      </c>
      <c r="G1315" s="25">
        <f t="shared" si="83"/>
        <v>9000</v>
      </c>
    </row>
    <row r="1316" spans="1:7" x14ac:dyDescent="0.2">
      <c r="A1316" s="2">
        <v>1307</v>
      </c>
      <c r="B1316" s="6">
        <v>4826000</v>
      </c>
      <c r="C1316" s="7">
        <v>1496.06</v>
      </c>
      <c r="D1316" s="24">
        <f t="shared" si="80"/>
        <v>0.58557811852465813</v>
      </c>
      <c r="E1316" s="24">
        <f t="shared" si="81"/>
        <v>0</v>
      </c>
      <c r="F1316" s="25">
        <f t="shared" si="82"/>
        <v>876.06000000000006</v>
      </c>
      <c r="G1316" s="25">
        <f t="shared" si="83"/>
        <v>0</v>
      </c>
    </row>
    <row r="1317" spans="1:7" x14ac:dyDescent="0.2">
      <c r="A1317" s="2">
        <v>1308</v>
      </c>
      <c r="B1317" s="6">
        <v>26299000</v>
      </c>
      <c r="C1317" s="7">
        <v>7100.73</v>
      </c>
      <c r="D1317" s="24">
        <f t="shared" si="80"/>
        <v>0.30419407582037339</v>
      </c>
      <c r="E1317" s="24">
        <f t="shared" si="81"/>
        <v>0.61975740522453326</v>
      </c>
      <c r="F1317" s="25">
        <f t="shared" si="82"/>
        <v>2160</v>
      </c>
      <c r="G1317" s="25">
        <f t="shared" si="83"/>
        <v>4400.7299999999996</v>
      </c>
    </row>
    <row r="1318" spans="1:7" x14ac:dyDescent="0.2">
      <c r="A1318" s="2">
        <v>1309</v>
      </c>
      <c r="B1318" s="6">
        <v>38864000</v>
      </c>
      <c r="C1318" s="7">
        <v>9716</v>
      </c>
      <c r="D1318" s="24">
        <f t="shared" si="80"/>
        <v>0.20584602717167558</v>
      </c>
      <c r="E1318" s="24">
        <f t="shared" si="81"/>
        <v>0.74269246603540551</v>
      </c>
      <c r="F1318" s="25">
        <f t="shared" si="82"/>
        <v>2000</v>
      </c>
      <c r="G1318" s="25">
        <f t="shared" si="83"/>
        <v>7216</v>
      </c>
    </row>
    <row r="1319" spans="1:7" x14ac:dyDescent="0.2">
      <c r="A1319" s="2">
        <v>1310</v>
      </c>
      <c r="B1319" s="6">
        <v>1156000</v>
      </c>
      <c r="C1319" s="7">
        <v>208.08</v>
      </c>
      <c r="D1319" s="24">
        <f t="shared" si="80"/>
        <v>0</v>
      </c>
      <c r="E1319" s="24">
        <f t="shared" si="81"/>
        <v>0</v>
      </c>
      <c r="F1319" s="25">
        <f t="shared" si="82"/>
        <v>0</v>
      </c>
      <c r="G1319" s="25">
        <f t="shared" si="83"/>
        <v>0</v>
      </c>
    </row>
    <row r="1320" spans="1:7" x14ac:dyDescent="0.2">
      <c r="A1320" s="2">
        <v>1311</v>
      </c>
      <c r="B1320" s="6">
        <v>38937000</v>
      </c>
      <c r="C1320" s="7">
        <v>5061.8100000000004</v>
      </c>
      <c r="D1320" s="24">
        <f t="shared" si="80"/>
        <v>0.20546010221640085</v>
      </c>
      <c r="E1320" s="24">
        <f t="shared" si="81"/>
        <v>0.74317487222949896</v>
      </c>
      <c r="F1320" s="25">
        <f t="shared" si="82"/>
        <v>1040</v>
      </c>
      <c r="G1320" s="25">
        <f t="shared" si="83"/>
        <v>3761.8100000000004</v>
      </c>
    </row>
    <row r="1321" spans="1:7" x14ac:dyDescent="0.2">
      <c r="A1321" s="2">
        <v>1312</v>
      </c>
      <c r="B1321" s="6">
        <v>6406000</v>
      </c>
      <c r="C1321" s="7">
        <v>1729.62</v>
      </c>
      <c r="D1321" s="24">
        <f t="shared" si="80"/>
        <v>0.68779269434904777</v>
      </c>
      <c r="E1321" s="24">
        <f t="shared" si="81"/>
        <v>0</v>
      </c>
      <c r="F1321" s="25">
        <f t="shared" si="82"/>
        <v>1189.6199999999999</v>
      </c>
      <c r="G1321" s="25">
        <f t="shared" si="83"/>
        <v>0</v>
      </c>
    </row>
    <row r="1322" spans="1:7" x14ac:dyDescent="0.2">
      <c r="A1322" s="2">
        <v>1313</v>
      </c>
      <c r="B1322" s="6">
        <v>11939000</v>
      </c>
      <c r="C1322" s="7">
        <v>2029.63</v>
      </c>
      <c r="D1322" s="24">
        <f t="shared" si="80"/>
        <v>0.67007287042465868</v>
      </c>
      <c r="E1322" s="24">
        <f t="shared" si="81"/>
        <v>0.16240891196917664</v>
      </c>
      <c r="F1322" s="25">
        <f t="shared" si="82"/>
        <v>1360</v>
      </c>
      <c r="G1322" s="25">
        <f t="shared" si="83"/>
        <v>329.63</v>
      </c>
    </row>
    <row r="1323" spans="1:7" x14ac:dyDescent="0.2">
      <c r="A1323" s="2">
        <v>1314</v>
      </c>
      <c r="B1323" s="6">
        <v>25881000</v>
      </c>
      <c r="C1323" s="7">
        <v>3882.15</v>
      </c>
      <c r="D1323" s="24">
        <f t="shared" si="80"/>
        <v>0.30910706696031837</v>
      </c>
      <c r="E1323" s="24">
        <f t="shared" si="81"/>
        <v>0.61361616629960203</v>
      </c>
      <c r="F1323" s="25">
        <f t="shared" si="82"/>
        <v>1200</v>
      </c>
      <c r="G1323" s="25">
        <f t="shared" si="83"/>
        <v>2382.15</v>
      </c>
    </row>
    <row r="1324" spans="1:7" x14ac:dyDescent="0.2">
      <c r="A1324" s="2">
        <v>1315</v>
      </c>
      <c r="B1324" s="6">
        <v>14045000</v>
      </c>
      <c r="C1324" s="7">
        <v>1685.4</v>
      </c>
      <c r="D1324" s="24">
        <f t="shared" si="80"/>
        <v>0.56959772160911359</v>
      </c>
      <c r="E1324" s="24">
        <f t="shared" si="81"/>
        <v>0.28800284798860804</v>
      </c>
      <c r="F1324" s="25">
        <f t="shared" si="82"/>
        <v>960.00000000000011</v>
      </c>
      <c r="G1324" s="25">
        <f t="shared" si="83"/>
        <v>485.40000000000003</v>
      </c>
    </row>
    <row r="1325" spans="1:7" x14ac:dyDescent="0.2">
      <c r="A1325" s="2">
        <v>1316</v>
      </c>
      <c r="B1325" s="6">
        <v>28054000</v>
      </c>
      <c r="C1325" s="7">
        <v>4488.6400000000003</v>
      </c>
      <c r="D1325" s="24">
        <f t="shared" si="80"/>
        <v>0.28516432594282454</v>
      </c>
      <c r="E1325" s="24">
        <f t="shared" si="81"/>
        <v>0.64354459257146934</v>
      </c>
      <c r="F1325" s="25">
        <f t="shared" si="82"/>
        <v>1280</v>
      </c>
      <c r="G1325" s="25">
        <f t="shared" si="83"/>
        <v>2888.6400000000003</v>
      </c>
    </row>
    <row r="1326" spans="1:7" x14ac:dyDescent="0.2">
      <c r="A1326" s="2">
        <v>1317</v>
      </c>
      <c r="B1326" s="6">
        <v>7051000</v>
      </c>
      <c r="C1326" s="7">
        <v>1128.1600000000001</v>
      </c>
      <c r="D1326" s="24">
        <f t="shared" si="80"/>
        <v>0.71635229045525461</v>
      </c>
      <c r="E1326" s="24">
        <f t="shared" si="81"/>
        <v>0</v>
      </c>
      <c r="F1326" s="25">
        <f t="shared" si="82"/>
        <v>808.16000000000008</v>
      </c>
      <c r="G1326" s="25">
        <f t="shared" si="83"/>
        <v>0</v>
      </c>
    </row>
    <row r="1327" spans="1:7" x14ac:dyDescent="0.2">
      <c r="A1327" s="2">
        <v>1318</v>
      </c>
      <c r="B1327" s="6">
        <v>1005000</v>
      </c>
      <c r="C1327" s="7">
        <v>291.45</v>
      </c>
      <c r="D1327" s="24">
        <f t="shared" si="80"/>
        <v>0</v>
      </c>
      <c r="E1327" s="24">
        <f t="shared" si="81"/>
        <v>0</v>
      </c>
      <c r="F1327" s="25">
        <f t="shared" si="82"/>
        <v>0</v>
      </c>
      <c r="G1327" s="25">
        <f t="shared" si="83"/>
        <v>0</v>
      </c>
    </row>
    <row r="1328" spans="1:7" x14ac:dyDescent="0.2">
      <c r="A1328" s="2">
        <v>1319</v>
      </c>
      <c r="B1328" s="6">
        <v>800000</v>
      </c>
      <c r="C1328" s="7">
        <v>128</v>
      </c>
      <c r="D1328" s="24">
        <f t="shared" si="80"/>
        <v>0</v>
      </c>
      <c r="E1328" s="24">
        <f t="shared" si="81"/>
        <v>0</v>
      </c>
      <c r="F1328" s="25">
        <f t="shared" si="82"/>
        <v>0</v>
      </c>
      <c r="G1328" s="25">
        <f t="shared" si="83"/>
        <v>0</v>
      </c>
    </row>
    <row r="1329" spans="1:7" x14ac:dyDescent="0.2">
      <c r="A1329" s="2">
        <v>1320</v>
      </c>
      <c r="B1329" s="6">
        <v>800000</v>
      </c>
      <c r="C1329" s="7">
        <v>184</v>
      </c>
      <c r="D1329" s="24">
        <f t="shared" si="80"/>
        <v>0</v>
      </c>
      <c r="E1329" s="24">
        <f t="shared" si="81"/>
        <v>0</v>
      </c>
      <c r="F1329" s="25">
        <f t="shared" si="82"/>
        <v>0</v>
      </c>
      <c r="G1329" s="25">
        <f t="shared" si="83"/>
        <v>0</v>
      </c>
    </row>
    <row r="1330" spans="1:7" x14ac:dyDescent="0.2">
      <c r="A1330" s="2">
        <v>1321</v>
      </c>
      <c r="B1330" s="6">
        <v>31689000</v>
      </c>
      <c r="C1330" s="7">
        <v>8239.14</v>
      </c>
      <c r="D1330" s="24">
        <f t="shared" si="80"/>
        <v>0.25245353277162424</v>
      </c>
      <c r="E1330" s="24">
        <f t="shared" si="81"/>
        <v>0.68443308403546976</v>
      </c>
      <c r="F1330" s="25">
        <f t="shared" si="82"/>
        <v>2080</v>
      </c>
      <c r="G1330" s="25">
        <f t="shared" si="83"/>
        <v>5639.14</v>
      </c>
    </row>
    <row r="1331" spans="1:7" x14ac:dyDescent="0.2">
      <c r="A1331" s="2">
        <v>1322</v>
      </c>
      <c r="B1331" s="6">
        <v>13836000</v>
      </c>
      <c r="C1331" s="7">
        <v>4012.44</v>
      </c>
      <c r="D1331" s="24">
        <f t="shared" si="80"/>
        <v>0.57820179242555647</v>
      </c>
      <c r="E1331" s="24">
        <f t="shared" si="81"/>
        <v>0.27724775946805436</v>
      </c>
      <c r="F1331" s="25">
        <f t="shared" si="82"/>
        <v>2320</v>
      </c>
      <c r="G1331" s="25">
        <f t="shared" si="83"/>
        <v>1112.44</v>
      </c>
    </row>
    <row r="1332" spans="1:7" x14ac:dyDescent="0.2">
      <c r="A1332" s="2">
        <v>1323</v>
      </c>
      <c r="B1332" s="6">
        <v>23100000</v>
      </c>
      <c r="C1332" s="7">
        <v>6699</v>
      </c>
      <c r="D1332" s="24">
        <f t="shared" si="80"/>
        <v>0.34632034632034631</v>
      </c>
      <c r="E1332" s="24">
        <f t="shared" si="81"/>
        <v>0.5670995670995671</v>
      </c>
      <c r="F1332" s="25">
        <f t="shared" si="82"/>
        <v>2320</v>
      </c>
      <c r="G1332" s="25">
        <f t="shared" si="83"/>
        <v>3799</v>
      </c>
    </row>
    <row r="1333" spans="1:7" x14ac:dyDescent="0.2">
      <c r="A1333" s="2">
        <v>1324</v>
      </c>
      <c r="B1333" s="6">
        <v>12668000</v>
      </c>
      <c r="C1333" s="7">
        <v>2533.6</v>
      </c>
      <c r="D1333" s="24">
        <f t="shared" si="80"/>
        <v>0.63151247237132935</v>
      </c>
      <c r="E1333" s="24">
        <f t="shared" si="81"/>
        <v>0.21060940953583834</v>
      </c>
      <c r="F1333" s="25">
        <f t="shared" si="82"/>
        <v>1600</v>
      </c>
      <c r="G1333" s="25">
        <f t="shared" si="83"/>
        <v>533.6</v>
      </c>
    </row>
    <row r="1334" spans="1:7" x14ac:dyDescent="0.2">
      <c r="A1334" s="2">
        <v>1325</v>
      </c>
      <c r="B1334" s="6">
        <v>40000000</v>
      </c>
      <c r="C1334" s="7">
        <v>9200</v>
      </c>
      <c r="D1334" s="24">
        <f t="shared" si="80"/>
        <v>0.2</v>
      </c>
      <c r="E1334" s="24">
        <f t="shared" si="81"/>
        <v>0.75</v>
      </c>
      <c r="F1334" s="25">
        <f t="shared" si="82"/>
        <v>1840</v>
      </c>
      <c r="G1334" s="25">
        <f t="shared" si="83"/>
        <v>6900</v>
      </c>
    </row>
    <row r="1335" spans="1:7" x14ac:dyDescent="0.2">
      <c r="A1335" s="2">
        <v>1326</v>
      </c>
      <c r="B1335" s="6">
        <v>2976000</v>
      </c>
      <c r="C1335" s="7">
        <v>535.67999999999995</v>
      </c>
      <c r="D1335" s="24">
        <f t="shared" si="80"/>
        <v>0.32795698924731181</v>
      </c>
      <c r="E1335" s="24">
        <f t="shared" si="81"/>
        <v>0</v>
      </c>
      <c r="F1335" s="25">
        <f t="shared" si="82"/>
        <v>175.67999999999998</v>
      </c>
      <c r="G1335" s="25">
        <f t="shared" si="83"/>
        <v>0</v>
      </c>
    </row>
    <row r="1336" spans="1:7" x14ac:dyDescent="0.2">
      <c r="A1336" s="2">
        <v>1327</v>
      </c>
      <c r="B1336" s="6">
        <v>800000</v>
      </c>
      <c r="C1336" s="7">
        <v>136</v>
      </c>
      <c r="D1336" s="24">
        <f t="shared" si="80"/>
        <v>0</v>
      </c>
      <c r="E1336" s="24">
        <f t="shared" si="81"/>
        <v>0</v>
      </c>
      <c r="F1336" s="25">
        <f t="shared" si="82"/>
        <v>0</v>
      </c>
      <c r="G1336" s="25">
        <f t="shared" si="83"/>
        <v>0</v>
      </c>
    </row>
    <row r="1337" spans="1:7" x14ac:dyDescent="0.2">
      <c r="A1337" s="2">
        <v>1328</v>
      </c>
      <c r="B1337" s="6">
        <v>25428000</v>
      </c>
      <c r="C1337" s="7">
        <v>4322.76</v>
      </c>
      <c r="D1337" s="24">
        <f t="shared" si="80"/>
        <v>0.31461381154632689</v>
      </c>
      <c r="E1337" s="24">
        <f t="shared" si="81"/>
        <v>0.6067327355670914</v>
      </c>
      <c r="F1337" s="25">
        <f t="shared" si="82"/>
        <v>1360</v>
      </c>
      <c r="G1337" s="25">
        <f t="shared" si="83"/>
        <v>2622.76</v>
      </c>
    </row>
    <row r="1338" spans="1:7" x14ac:dyDescent="0.2">
      <c r="A1338" s="2">
        <v>1329</v>
      </c>
      <c r="B1338" s="6">
        <v>18768000</v>
      </c>
      <c r="C1338" s="7">
        <v>5442.72</v>
      </c>
      <c r="D1338" s="24">
        <f t="shared" si="80"/>
        <v>0.42625745950554134</v>
      </c>
      <c r="E1338" s="24">
        <f t="shared" si="81"/>
        <v>0.46717817561807334</v>
      </c>
      <c r="F1338" s="25">
        <f t="shared" si="82"/>
        <v>2320</v>
      </c>
      <c r="G1338" s="25">
        <f t="shared" si="83"/>
        <v>2542.7200000000003</v>
      </c>
    </row>
    <row r="1339" spans="1:7" x14ac:dyDescent="0.2">
      <c r="A1339" s="2">
        <v>1330</v>
      </c>
      <c r="B1339" s="6">
        <v>18000000</v>
      </c>
      <c r="C1339" s="7">
        <v>3240</v>
      </c>
      <c r="D1339" s="24">
        <f t="shared" si="80"/>
        <v>0.44444444444444442</v>
      </c>
      <c r="E1339" s="24">
        <f t="shared" si="81"/>
        <v>0.44444444444444442</v>
      </c>
      <c r="F1339" s="25">
        <f t="shared" si="82"/>
        <v>1440</v>
      </c>
      <c r="G1339" s="25">
        <f t="shared" si="83"/>
        <v>1440</v>
      </c>
    </row>
    <row r="1340" spans="1:7" x14ac:dyDescent="0.2">
      <c r="A1340" s="2">
        <v>1331</v>
      </c>
      <c r="B1340" s="6">
        <v>1328000</v>
      </c>
      <c r="C1340" s="7">
        <v>185.92</v>
      </c>
      <c r="D1340" s="24">
        <f t="shared" si="80"/>
        <v>0</v>
      </c>
      <c r="E1340" s="24">
        <f t="shared" si="81"/>
        <v>0</v>
      </c>
      <c r="F1340" s="25">
        <f t="shared" si="82"/>
        <v>0</v>
      </c>
      <c r="G1340" s="25">
        <f t="shared" si="83"/>
        <v>0</v>
      </c>
    </row>
    <row r="1341" spans="1:7" x14ac:dyDescent="0.2">
      <c r="A1341" s="2">
        <v>1332</v>
      </c>
      <c r="B1341" s="6">
        <v>1076000</v>
      </c>
      <c r="C1341" s="7">
        <v>247.48</v>
      </c>
      <c r="D1341" s="24">
        <f t="shared" si="80"/>
        <v>0</v>
      </c>
      <c r="E1341" s="24">
        <f t="shared" si="81"/>
        <v>0</v>
      </c>
      <c r="F1341" s="25">
        <f t="shared" si="82"/>
        <v>0</v>
      </c>
      <c r="G1341" s="25">
        <f t="shared" si="83"/>
        <v>0</v>
      </c>
    </row>
    <row r="1342" spans="1:7" x14ac:dyDescent="0.2">
      <c r="A1342" s="2">
        <v>1333</v>
      </c>
      <c r="B1342" s="6">
        <v>39467000</v>
      </c>
      <c r="C1342" s="7">
        <v>5920.05</v>
      </c>
      <c r="D1342" s="24">
        <f t="shared" si="80"/>
        <v>0.20270099070109204</v>
      </c>
      <c r="E1342" s="24">
        <f t="shared" si="81"/>
        <v>0.74662376162363497</v>
      </c>
      <c r="F1342" s="25">
        <f t="shared" si="82"/>
        <v>1200</v>
      </c>
      <c r="G1342" s="25">
        <f t="shared" si="83"/>
        <v>4420.05</v>
      </c>
    </row>
    <row r="1343" spans="1:7" x14ac:dyDescent="0.2">
      <c r="A1343" s="2">
        <v>1334</v>
      </c>
      <c r="B1343" s="6">
        <v>2699000</v>
      </c>
      <c r="C1343" s="7">
        <v>593.78</v>
      </c>
      <c r="D1343" s="24">
        <f t="shared" si="80"/>
        <v>0.25898480918858835</v>
      </c>
      <c r="E1343" s="24">
        <f t="shared" si="81"/>
        <v>0</v>
      </c>
      <c r="F1343" s="25">
        <f t="shared" si="82"/>
        <v>153.77999999999997</v>
      </c>
      <c r="G1343" s="25">
        <f t="shared" si="83"/>
        <v>0</v>
      </c>
    </row>
    <row r="1344" spans="1:7" x14ac:dyDescent="0.2">
      <c r="A1344" s="2">
        <v>1335</v>
      </c>
      <c r="B1344" s="6">
        <v>1351000</v>
      </c>
      <c r="C1344" s="7">
        <v>189.14</v>
      </c>
      <c r="D1344" s="24">
        <f t="shared" si="80"/>
        <v>0</v>
      </c>
      <c r="E1344" s="24">
        <f t="shared" si="81"/>
        <v>0</v>
      </c>
      <c r="F1344" s="25">
        <f t="shared" si="82"/>
        <v>0</v>
      </c>
      <c r="G1344" s="25">
        <f t="shared" si="83"/>
        <v>0</v>
      </c>
    </row>
    <row r="1345" spans="1:7" x14ac:dyDescent="0.2">
      <c r="A1345" s="2">
        <v>1336</v>
      </c>
      <c r="B1345" s="6">
        <v>6035000</v>
      </c>
      <c r="C1345" s="7">
        <v>1750.15</v>
      </c>
      <c r="D1345" s="24">
        <f t="shared" si="80"/>
        <v>0.6685998342999171</v>
      </c>
      <c r="E1345" s="24">
        <f t="shared" si="81"/>
        <v>0</v>
      </c>
      <c r="F1345" s="25">
        <f t="shared" si="82"/>
        <v>1170.1499999999999</v>
      </c>
      <c r="G1345" s="25">
        <f t="shared" si="83"/>
        <v>0</v>
      </c>
    </row>
    <row r="1346" spans="1:7" x14ac:dyDescent="0.2">
      <c r="A1346" s="2">
        <v>1337</v>
      </c>
      <c r="B1346" s="6">
        <v>2732000</v>
      </c>
      <c r="C1346" s="7">
        <v>710.32</v>
      </c>
      <c r="D1346" s="24">
        <f t="shared" si="80"/>
        <v>0.2679355783308931</v>
      </c>
      <c r="E1346" s="24">
        <f t="shared" si="81"/>
        <v>0</v>
      </c>
      <c r="F1346" s="25">
        <f t="shared" si="82"/>
        <v>190.32</v>
      </c>
      <c r="G1346" s="25">
        <f t="shared" si="83"/>
        <v>0</v>
      </c>
    </row>
    <row r="1347" spans="1:7" x14ac:dyDescent="0.2">
      <c r="A1347" s="2">
        <v>1338</v>
      </c>
      <c r="B1347" s="6">
        <v>6527000</v>
      </c>
      <c r="C1347" s="7">
        <v>1827.56</v>
      </c>
      <c r="D1347" s="24">
        <f t="shared" si="80"/>
        <v>0.69358051172054547</v>
      </c>
      <c r="E1347" s="24">
        <f t="shared" si="81"/>
        <v>0</v>
      </c>
      <c r="F1347" s="25">
        <f t="shared" si="82"/>
        <v>1267.56</v>
      </c>
      <c r="G1347" s="25">
        <f t="shared" si="83"/>
        <v>0</v>
      </c>
    </row>
    <row r="1348" spans="1:7" x14ac:dyDescent="0.2">
      <c r="A1348" s="2">
        <v>1339</v>
      </c>
      <c r="B1348" s="6">
        <v>800000</v>
      </c>
      <c r="C1348" s="7">
        <v>208</v>
      </c>
      <c r="D1348" s="24">
        <f t="shared" si="80"/>
        <v>0</v>
      </c>
      <c r="E1348" s="24">
        <f t="shared" si="81"/>
        <v>0</v>
      </c>
      <c r="F1348" s="25">
        <f t="shared" si="82"/>
        <v>0</v>
      </c>
      <c r="G1348" s="25">
        <f t="shared" si="83"/>
        <v>0</v>
      </c>
    </row>
    <row r="1349" spans="1:7" x14ac:dyDescent="0.2">
      <c r="A1349" s="2">
        <v>1340</v>
      </c>
      <c r="B1349" s="6">
        <v>14243000</v>
      </c>
      <c r="C1349" s="7">
        <v>3988.04</v>
      </c>
      <c r="D1349" s="24">
        <f t="shared" si="80"/>
        <v>0.56167942147019589</v>
      </c>
      <c r="E1349" s="24">
        <f t="shared" si="81"/>
        <v>0.29790072316225513</v>
      </c>
      <c r="F1349" s="25">
        <f t="shared" si="82"/>
        <v>2240</v>
      </c>
      <c r="G1349" s="25">
        <f t="shared" si="83"/>
        <v>1188.04</v>
      </c>
    </row>
    <row r="1350" spans="1:7" x14ac:dyDescent="0.2">
      <c r="A1350" s="2">
        <v>1341</v>
      </c>
      <c r="B1350" s="6">
        <v>800000</v>
      </c>
      <c r="C1350" s="7">
        <v>112</v>
      </c>
      <c r="D1350" s="24">
        <f t="shared" si="80"/>
        <v>0</v>
      </c>
      <c r="E1350" s="24">
        <f t="shared" si="81"/>
        <v>0</v>
      </c>
      <c r="F1350" s="25">
        <f t="shared" si="82"/>
        <v>0</v>
      </c>
      <c r="G1350" s="25">
        <f t="shared" si="83"/>
        <v>0</v>
      </c>
    </row>
    <row r="1351" spans="1:7" x14ac:dyDescent="0.2">
      <c r="A1351" s="2">
        <v>1342</v>
      </c>
      <c r="B1351" s="6">
        <v>800000</v>
      </c>
      <c r="C1351" s="7">
        <v>192</v>
      </c>
      <c r="D1351" s="24">
        <f t="shared" si="80"/>
        <v>0</v>
      </c>
      <c r="E1351" s="24">
        <f t="shared" si="81"/>
        <v>0</v>
      </c>
      <c r="F1351" s="25">
        <f t="shared" si="82"/>
        <v>0</v>
      </c>
      <c r="G1351" s="25">
        <f t="shared" si="83"/>
        <v>0</v>
      </c>
    </row>
    <row r="1352" spans="1:7" x14ac:dyDescent="0.2">
      <c r="A1352" s="2">
        <v>1343</v>
      </c>
      <c r="B1352" s="6">
        <v>21785000</v>
      </c>
      <c r="C1352" s="7">
        <v>5664.1</v>
      </c>
      <c r="D1352" s="24">
        <f t="shared" si="80"/>
        <v>0.36722515492311225</v>
      </c>
      <c r="E1352" s="24">
        <f t="shared" si="81"/>
        <v>0.54096855634610974</v>
      </c>
      <c r="F1352" s="25">
        <f t="shared" si="82"/>
        <v>2080.0000000000005</v>
      </c>
      <c r="G1352" s="25">
        <f t="shared" si="83"/>
        <v>3064.1000000000004</v>
      </c>
    </row>
    <row r="1353" spans="1:7" x14ac:dyDescent="0.2">
      <c r="A1353" s="2">
        <v>1344</v>
      </c>
      <c r="B1353" s="6">
        <v>7736000</v>
      </c>
      <c r="C1353" s="7">
        <v>2011.36</v>
      </c>
      <c r="D1353" s="24">
        <f t="shared" si="80"/>
        <v>0.74146845915201653</v>
      </c>
      <c r="E1353" s="24">
        <f t="shared" si="81"/>
        <v>0</v>
      </c>
      <c r="F1353" s="25">
        <f t="shared" si="82"/>
        <v>1491.36</v>
      </c>
      <c r="G1353" s="25">
        <f t="shared" si="83"/>
        <v>0</v>
      </c>
    </row>
    <row r="1354" spans="1:7" x14ac:dyDescent="0.2">
      <c r="A1354" s="2">
        <v>1345</v>
      </c>
      <c r="B1354" s="6">
        <v>40000000</v>
      </c>
      <c r="C1354" s="7">
        <v>9600</v>
      </c>
      <c r="D1354" s="24">
        <f t="shared" si="80"/>
        <v>0.2</v>
      </c>
      <c r="E1354" s="24">
        <f t="shared" si="81"/>
        <v>0.75</v>
      </c>
      <c r="F1354" s="25">
        <f t="shared" si="82"/>
        <v>1920</v>
      </c>
      <c r="G1354" s="25">
        <f t="shared" si="83"/>
        <v>7200</v>
      </c>
    </row>
    <row r="1355" spans="1:7" x14ac:dyDescent="0.2">
      <c r="A1355" s="2">
        <v>1346</v>
      </c>
      <c r="B1355" s="6">
        <v>8576000</v>
      </c>
      <c r="C1355" s="7">
        <v>2315.52</v>
      </c>
      <c r="D1355" s="24">
        <f t="shared" ref="D1355:D1418" si="84">MAX(0,MIN(8000000,B1355-2000000))/B1355</f>
        <v>0.76679104477611937</v>
      </c>
      <c r="E1355" s="24">
        <f t="shared" ref="E1355:E1418" si="85">MAX(0,MIN(30000000,B1355-10000000))/B1355</f>
        <v>0</v>
      </c>
      <c r="F1355" s="25">
        <f t="shared" ref="F1355:F1418" si="86">+D1355*$C1355</f>
        <v>1775.52</v>
      </c>
      <c r="G1355" s="25">
        <f t="shared" ref="G1355:G1418" si="87">+E1355*$C1355</f>
        <v>0</v>
      </c>
    </row>
    <row r="1356" spans="1:7" x14ac:dyDescent="0.2">
      <c r="A1356" s="2">
        <v>1347</v>
      </c>
      <c r="B1356" s="6">
        <v>40000000</v>
      </c>
      <c r="C1356" s="7">
        <v>11600</v>
      </c>
      <c r="D1356" s="24">
        <f t="shared" si="84"/>
        <v>0.2</v>
      </c>
      <c r="E1356" s="24">
        <f t="shared" si="85"/>
        <v>0.75</v>
      </c>
      <c r="F1356" s="25">
        <f t="shared" si="86"/>
        <v>2320</v>
      </c>
      <c r="G1356" s="25">
        <f t="shared" si="87"/>
        <v>8700</v>
      </c>
    </row>
    <row r="1357" spans="1:7" x14ac:dyDescent="0.2">
      <c r="A1357" s="2">
        <v>1348</v>
      </c>
      <c r="B1357" s="6">
        <v>40000000</v>
      </c>
      <c r="C1357" s="7">
        <v>11200</v>
      </c>
      <c r="D1357" s="24">
        <f t="shared" si="84"/>
        <v>0.2</v>
      </c>
      <c r="E1357" s="24">
        <f t="shared" si="85"/>
        <v>0.75</v>
      </c>
      <c r="F1357" s="25">
        <f t="shared" si="86"/>
        <v>2240</v>
      </c>
      <c r="G1357" s="25">
        <f t="shared" si="87"/>
        <v>8400</v>
      </c>
    </row>
    <row r="1358" spans="1:7" x14ac:dyDescent="0.2">
      <c r="A1358" s="2">
        <v>1349</v>
      </c>
      <c r="B1358" s="6">
        <v>800000</v>
      </c>
      <c r="C1358" s="7">
        <v>144</v>
      </c>
      <c r="D1358" s="24">
        <f t="shared" si="84"/>
        <v>0</v>
      </c>
      <c r="E1358" s="24">
        <f t="shared" si="85"/>
        <v>0</v>
      </c>
      <c r="F1358" s="25">
        <f t="shared" si="86"/>
        <v>0</v>
      </c>
      <c r="G1358" s="25">
        <f t="shared" si="87"/>
        <v>0</v>
      </c>
    </row>
    <row r="1359" spans="1:7" x14ac:dyDescent="0.2">
      <c r="A1359" s="2">
        <v>1350</v>
      </c>
      <c r="B1359" s="6">
        <v>800000</v>
      </c>
      <c r="C1359" s="7">
        <v>192</v>
      </c>
      <c r="D1359" s="24">
        <f t="shared" si="84"/>
        <v>0</v>
      </c>
      <c r="E1359" s="24">
        <f t="shared" si="85"/>
        <v>0</v>
      </c>
      <c r="F1359" s="25">
        <f t="shared" si="86"/>
        <v>0</v>
      </c>
      <c r="G1359" s="25">
        <f t="shared" si="87"/>
        <v>0</v>
      </c>
    </row>
    <row r="1360" spans="1:7" x14ac:dyDescent="0.2">
      <c r="A1360" s="2">
        <v>1351</v>
      </c>
      <c r="B1360" s="6">
        <v>5634000</v>
      </c>
      <c r="C1360" s="7">
        <v>1126.8</v>
      </c>
      <c r="D1360" s="24">
        <f t="shared" si="84"/>
        <v>0.64501242456514019</v>
      </c>
      <c r="E1360" s="24">
        <f t="shared" si="85"/>
        <v>0</v>
      </c>
      <c r="F1360" s="25">
        <f t="shared" si="86"/>
        <v>726.8</v>
      </c>
      <c r="G1360" s="25">
        <f t="shared" si="87"/>
        <v>0</v>
      </c>
    </row>
    <row r="1361" spans="1:7" x14ac:dyDescent="0.2">
      <c r="A1361" s="2">
        <v>1352</v>
      </c>
      <c r="B1361" s="6">
        <v>3956000</v>
      </c>
      <c r="C1361" s="7">
        <v>632.96</v>
      </c>
      <c r="D1361" s="24">
        <f t="shared" si="84"/>
        <v>0.49443882709807885</v>
      </c>
      <c r="E1361" s="24">
        <f t="shared" si="85"/>
        <v>0</v>
      </c>
      <c r="F1361" s="25">
        <f t="shared" si="86"/>
        <v>312.95999999999998</v>
      </c>
      <c r="G1361" s="25">
        <f t="shared" si="87"/>
        <v>0</v>
      </c>
    </row>
    <row r="1362" spans="1:7" x14ac:dyDescent="0.2">
      <c r="A1362" s="2">
        <v>1353</v>
      </c>
      <c r="B1362" s="6">
        <v>34012000</v>
      </c>
      <c r="C1362" s="7">
        <v>7142.52</v>
      </c>
      <c r="D1362" s="24">
        <f t="shared" si="84"/>
        <v>0.23521110196401271</v>
      </c>
      <c r="E1362" s="24">
        <f t="shared" si="85"/>
        <v>0.70598612254498416</v>
      </c>
      <c r="F1362" s="25">
        <f t="shared" si="86"/>
        <v>1680.0000000000002</v>
      </c>
      <c r="G1362" s="25">
        <f t="shared" si="87"/>
        <v>5042.5200000000004</v>
      </c>
    </row>
    <row r="1363" spans="1:7" x14ac:dyDescent="0.2">
      <c r="A1363" s="2">
        <v>1354</v>
      </c>
      <c r="B1363" s="6">
        <v>3275000</v>
      </c>
      <c r="C1363" s="7">
        <v>524</v>
      </c>
      <c r="D1363" s="24">
        <f t="shared" si="84"/>
        <v>0.38931297709923662</v>
      </c>
      <c r="E1363" s="24">
        <f t="shared" si="85"/>
        <v>0</v>
      </c>
      <c r="F1363" s="25">
        <f t="shared" si="86"/>
        <v>204</v>
      </c>
      <c r="G1363" s="25">
        <f t="shared" si="87"/>
        <v>0</v>
      </c>
    </row>
    <row r="1364" spans="1:7" x14ac:dyDescent="0.2">
      <c r="A1364" s="2">
        <v>1355</v>
      </c>
      <c r="B1364" s="6">
        <v>9063000</v>
      </c>
      <c r="C1364" s="7">
        <v>1540.71</v>
      </c>
      <c r="D1364" s="24">
        <f t="shared" si="84"/>
        <v>0.77932252013682002</v>
      </c>
      <c r="E1364" s="24">
        <f t="shared" si="85"/>
        <v>0</v>
      </c>
      <c r="F1364" s="25">
        <f t="shared" si="86"/>
        <v>1200.71</v>
      </c>
      <c r="G1364" s="25">
        <f t="shared" si="87"/>
        <v>0</v>
      </c>
    </row>
    <row r="1365" spans="1:7" x14ac:dyDescent="0.2">
      <c r="A1365" s="2">
        <v>1356</v>
      </c>
      <c r="B1365" s="6">
        <v>40000000</v>
      </c>
      <c r="C1365" s="7">
        <v>11200</v>
      </c>
      <c r="D1365" s="24">
        <f t="shared" si="84"/>
        <v>0.2</v>
      </c>
      <c r="E1365" s="24">
        <f t="shared" si="85"/>
        <v>0.75</v>
      </c>
      <c r="F1365" s="25">
        <f t="shared" si="86"/>
        <v>2240</v>
      </c>
      <c r="G1365" s="25">
        <f t="shared" si="87"/>
        <v>8400</v>
      </c>
    </row>
    <row r="1366" spans="1:7" x14ac:dyDescent="0.2">
      <c r="A1366" s="2">
        <v>1357</v>
      </c>
      <c r="B1366" s="6">
        <v>2460000</v>
      </c>
      <c r="C1366" s="7">
        <v>418.2</v>
      </c>
      <c r="D1366" s="24">
        <f t="shared" si="84"/>
        <v>0.18699186991869918</v>
      </c>
      <c r="E1366" s="24">
        <f t="shared" si="85"/>
        <v>0</v>
      </c>
      <c r="F1366" s="25">
        <f t="shared" si="86"/>
        <v>78.199999999999989</v>
      </c>
      <c r="G1366" s="25">
        <f t="shared" si="87"/>
        <v>0</v>
      </c>
    </row>
    <row r="1367" spans="1:7" x14ac:dyDescent="0.2">
      <c r="A1367" s="2">
        <v>1358</v>
      </c>
      <c r="B1367" s="6">
        <v>32760000</v>
      </c>
      <c r="C1367" s="7">
        <v>8845.2000000000007</v>
      </c>
      <c r="D1367" s="24">
        <f t="shared" si="84"/>
        <v>0.24420024420024419</v>
      </c>
      <c r="E1367" s="24">
        <f t="shared" si="85"/>
        <v>0.69474969474969472</v>
      </c>
      <c r="F1367" s="25">
        <f t="shared" si="86"/>
        <v>2160</v>
      </c>
      <c r="G1367" s="25">
        <f t="shared" si="87"/>
        <v>6145.2000000000007</v>
      </c>
    </row>
    <row r="1368" spans="1:7" x14ac:dyDescent="0.2">
      <c r="A1368" s="2">
        <v>1359</v>
      </c>
      <c r="B1368" s="6">
        <v>10248000</v>
      </c>
      <c r="C1368" s="7">
        <v>1434.72</v>
      </c>
      <c r="D1368" s="24">
        <f t="shared" si="84"/>
        <v>0.78064012490241996</v>
      </c>
      <c r="E1368" s="24">
        <f t="shared" si="85"/>
        <v>2.4199843871975019E-2</v>
      </c>
      <c r="F1368" s="25">
        <f t="shared" si="86"/>
        <v>1120</v>
      </c>
      <c r="G1368" s="25">
        <f t="shared" si="87"/>
        <v>34.72</v>
      </c>
    </row>
    <row r="1369" spans="1:7" x14ac:dyDescent="0.2">
      <c r="A1369" s="2">
        <v>1360</v>
      </c>
      <c r="B1369" s="6">
        <v>4825000</v>
      </c>
      <c r="C1369" s="7">
        <v>1495.75</v>
      </c>
      <c r="D1369" s="24">
        <f t="shared" si="84"/>
        <v>0.58549222797927458</v>
      </c>
      <c r="E1369" s="24">
        <f t="shared" si="85"/>
        <v>0</v>
      </c>
      <c r="F1369" s="25">
        <f t="shared" si="86"/>
        <v>875.75</v>
      </c>
      <c r="G1369" s="25">
        <f t="shared" si="87"/>
        <v>0</v>
      </c>
    </row>
    <row r="1370" spans="1:7" x14ac:dyDescent="0.2">
      <c r="A1370" s="2">
        <v>1361</v>
      </c>
      <c r="B1370" s="6">
        <v>31489000</v>
      </c>
      <c r="C1370" s="7">
        <v>4723.3500000000004</v>
      </c>
      <c r="D1370" s="24">
        <f t="shared" si="84"/>
        <v>0.25405697227603291</v>
      </c>
      <c r="E1370" s="24">
        <f t="shared" si="85"/>
        <v>0.68242878465495882</v>
      </c>
      <c r="F1370" s="25">
        <f t="shared" si="86"/>
        <v>1200.0000000000002</v>
      </c>
      <c r="G1370" s="25">
        <f t="shared" si="87"/>
        <v>3223.35</v>
      </c>
    </row>
    <row r="1371" spans="1:7" x14ac:dyDescent="0.2">
      <c r="A1371" s="2">
        <v>1362</v>
      </c>
      <c r="B1371" s="6">
        <v>800000</v>
      </c>
      <c r="C1371" s="7">
        <v>224</v>
      </c>
      <c r="D1371" s="24">
        <f t="shared" si="84"/>
        <v>0</v>
      </c>
      <c r="E1371" s="24">
        <f t="shared" si="85"/>
        <v>0</v>
      </c>
      <c r="F1371" s="25">
        <f t="shared" si="86"/>
        <v>0</v>
      </c>
      <c r="G1371" s="25">
        <f t="shared" si="87"/>
        <v>0</v>
      </c>
    </row>
    <row r="1372" spans="1:7" x14ac:dyDescent="0.2">
      <c r="A1372" s="2">
        <v>1363</v>
      </c>
      <c r="B1372" s="6">
        <v>800000</v>
      </c>
      <c r="C1372" s="7">
        <v>112</v>
      </c>
      <c r="D1372" s="24">
        <f t="shared" si="84"/>
        <v>0</v>
      </c>
      <c r="E1372" s="24">
        <f t="shared" si="85"/>
        <v>0</v>
      </c>
      <c r="F1372" s="25">
        <f t="shared" si="86"/>
        <v>0</v>
      </c>
      <c r="G1372" s="25">
        <f t="shared" si="87"/>
        <v>0</v>
      </c>
    </row>
    <row r="1373" spans="1:7" x14ac:dyDescent="0.2">
      <c r="A1373" s="2">
        <v>1364</v>
      </c>
      <c r="B1373" s="6">
        <v>1592000</v>
      </c>
      <c r="C1373" s="7">
        <v>382.08</v>
      </c>
      <c r="D1373" s="24">
        <f t="shared" si="84"/>
        <v>0</v>
      </c>
      <c r="E1373" s="24">
        <f t="shared" si="85"/>
        <v>0</v>
      </c>
      <c r="F1373" s="25">
        <f t="shared" si="86"/>
        <v>0</v>
      </c>
      <c r="G1373" s="25">
        <f t="shared" si="87"/>
        <v>0</v>
      </c>
    </row>
    <row r="1374" spans="1:7" x14ac:dyDescent="0.2">
      <c r="A1374" s="2">
        <v>1365</v>
      </c>
      <c r="B1374" s="6">
        <v>15738000</v>
      </c>
      <c r="C1374" s="7">
        <v>4721.3999999999996</v>
      </c>
      <c r="D1374" s="24">
        <f t="shared" si="84"/>
        <v>0.50832380226204088</v>
      </c>
      <c r="E1374" s="24">
        <f t="shared" si="85"/>
        <v>0.36459524717244884</v>
      </c>
      <c r="F1374" s="25">
        <f t="shared" si="86"/>
        <v>2399.9999999999995</v>
      </c>
      <c r="G1374" s="25">
        <f t="shared" si="87"/>
        <v>1721.3999999999999</v>
      </c>
    </row>
    <row r="1375" spans="1:7" x14ac:dyDescent="0.2">
      <c r="A1375" s="2">
        <v>1366</v>
      </c>
      <c r="B1375" s="6">
        <v>800000</v>
      </c>
      <c r="C1375" s="7">
        <v>144</v>
      </c>
      <c r="D1375" s="24">
        <f t="shared" si="84"/>
        <v>0</v>
      </c>
      <c r="E1375" s="24">
        <f t="shared" si="85"/>
        <v>0</v>
      </c>
      <c r="F1375" s="25">
        <f t="shared" si="86"/>
        <v>0</v>
      </c>
      <c r="G1375" s="25">
        <f t="shared" si="87"/>
        <v>0</v>
      </c>
    </row>
    <row r="1376" spans="1:7" x14ac:dyDescent="0.2">
      <c r="A1376" s="2">
        <v>1367</v>
      </c>
      <c r="B1376" s="6">
        <v>34101000</v>
      </c>
      <c r="C1376" s="7">
        <v>7502.22</v>
      </c>
      <c r="D1376" s="24">
        <f t="shared" si="84"/>
        <v>0.23459722588780388</v>
      </c>
      <c r="E1376" s="24">
        <f t="shared" si="85"/>
        <v>0.70675346764024516</v>
      </c>
      <c r="F1376" s="25">
        <f t="shared" si="86"/>
        <v>1760</v>
      </c>
      <c r="G1376" s="25">
        <f t="shared" si="87"/>
        <v>5302.22</v>
      </c>
    </row>
    <row r="1377" spans="1:7" x14ac:dyDescent="0.2">
      <c r="A1377" s="2">
        <v>1368</v>
      </c>
      <c r="B1377" s="6">
        <v>5422000</v>
      </c>
      <c r="C1377" s="7">
        <v>650.64</v>
      </c>
      <c r="D1377" s="24">
        <f t="shared" si="84"/>
        <v>0.63113242345997789</v>
      </c>
      <c r="E1377" s="24">
        <f t="shared" si="85"/>
        <v>0</v>
      </c>
      <c r="F1377" s="25">
        <f t="shared" si="86"/>
        <v>410.64</v>
      </c>
      <c r="G1377" s="25">
        <f t="shared" si="87"/>
        <v>0</v>
      </c>
    </row>
    <row r="1378" spans="1:7" x14ac:dyDescent="0.2">
      <c r="A1378" s="2">
        <v>1369</v>
      </c>
      <c r="B1378" s="6">
        <v>8360000</v>
      </c>
      <c r="C1378" s="7">
        <v>2257.1999999999998</v>
      </c>
      <c r="D1378" s="24">
        <f t="shared" si="84"/>
        <v>0.76076555023923442</v>
      </c>
      <c r="E1378" s="24">
        <f t="shared" si="85"/>
        <v>0</v>
      </c>
      <c r="F1378" s="25">
        <f t="shared" si="86"/>
        <v>1717.1999999999998</v>
      </c>
      <c r="G1378" s="25">
        <f t="shared" si="87"/>
        <v>0</v>
      </c>
    </row>
    <row r="1379" spans="1:7" x14ac:dyDescent="0.2">
      <c r="A1379" s="2">
        <v>1370</v>
      </c>
      <c r="B1379" s="6">
        <v>40000000</v>
      </c>
      <c r="C1379" s="7">
        <v>5600</v>
      </c>
      <c r="D1379" s="24">
        <f t="shared" si="84"/>
        <v>0.2</v>
      </c>
      <c r="E1379" s="24">
        <f t="shared" si="85"/>
        <v>0.75</v>
      </c>
      <c r="F1379" s="25">
        <f t="shared" si="86"/>
        <v>1120</v>
      </c>
      <c r="G1379" s="25">
        <f t="shared" si="87"/>
        <v>4200</v>
      </c>
    </row>
    <row r="1380" spans="1:7" x14ac:dyDescent="0.2">
      <c r="A1380" s="2">
        <v>1371</v>
      </c>
      <c r="B1380" s="6">
        <v>38904000</v>
      </c>
      <c r="C1380" s="7">
        <v>10504.08</v>
      </c>
      <c r="D1380" s="24">
        <f t="shared" si="84"/>
        <v>0.20563438206868187</v>
      </c>
      <c r="E1380" s="24">
        <f t="shared" si="85"/>
        <v>0.74295702241414763</v>
      </c>
      <c r="F1380" s="25">
        <f t="shared" si="86"/>
        <v>2160</v>
      </c>
      <c r="G1380" s="25">
        <f t="shared" si="87"/>
        <v>7804.08</v>
      </c>
    </row>
    <row r="1381" spans="1:7" x14ac:dyDescent="0.2">
      <c r="A1381" s="2">
        <v>1372</v>
      </c>
      <c r="B1381" s="6">
        <v>10195000</v>
      </c>
      <c r="C1381" s="7">
        <v>1733.15</v>
      </c>
      <c r="D1381" s="24">
        <f t="shared" si="84"/>
        <v>0.78469838155958804</v>
      </c>
      <c r="E1381" s="24">
        <f t="shared" si="85"/>
        <v>1.9127023050514957E-2</v>
      </c>
      <c r="F1381" s="25">
        <f t="shared" si="86"/>
        <v>1360</v>
      </c>
      <c r="G1381" s="25">
        <f t="shared" si="87"/>
        <v>33.15</v>
      </c>
    </row>
    <row r="1382" spans="1:7" x14ac:dyDescent="0.2">
      <c r="A1382" s="2">
        <v>1373</v>
      </c>
      <c r="B1382" s="6">
        <v>24865000</v>
      </c>
      <c r="C1382" s="7">
        <v>5967.6</v>
      </c>
      <c r="D1382" s="24">
        <f t="shared" si="84"/>
        <v>0.32173738186205508</v>
      </c>
      <c r="E1382" s="24">
        <f t="shared" si="85"/>
        <v>0.5978282726724311</v>
      </c>
      <c r="F1382" s="25">
        <f t="shared" si="86"/>
        <v>1920</v>
      </c>
      <c r="G1382" s="25">
        <f t="shared" si="87"/>
        <v>3567.6</v>
      </c>
    </row>
    <row r="1383" spans="1:7" x14ac:dyDescent="0.2">
      <c r="A1383" s="2">
        <v>1374</v>
      </c>
      <c r="B1383" s="6">
        <v>28345000</v>
      </c>
      <c r="C1383" s="7">
        <v>7653.15</v>
      </c>
      <c r="D1383" s="24">
        <f t="shared" si="84"/>
        <v>0.28223672605397776</v>
      </c>
      <c r="E1383" s="24">
        <f t="shared" si="85"/>
        <v>0.64720409243252774</v>
      </c>
      <c r="F1383" s="25">
        <f t="shared" si="86"/>
        <v>2160</v>
      </c>
      <c r="G1383" s="25">
        <f t="shared" si="87"/>
        <v>4953.1499999999996</v>
      </c>
    </row>
    <row r="1384" spans="1:7" x14ac:dyDescent="0.2">
      <c r="A1384" s="2">
        <v>1375</v>
      </c>
      <c r="B1384" s="6">
        <v>40000000</v>
      </c>
      <c r="C1384" s="7">
        <v>8000</v>
      </c>
      <c r="D1384" s="24">
        <f t="shared" si="84"/>
        <v>0.2</v>
      </c>
      <c r="E1384" s="24">
        <f t="shared" si="85"/>
        <v>0.75</v>
      </c>
      <c r="F1384" s="25">
        <f t="shared" si="86"/>
        <v>1600</v>
      </c>
      <c r="G1384" s="25">
        <f t="shared" si="87"/>
        <v>6000</v>
      </c>
    </row>
    <row r="1385" spans="1:7" x14ac:dyDescent="0.2">
      <c r="A1385" s="2">
        <v>1376</v>
      </c>
      <c r="B1385" s="6">
        <v>14431000</v>
      </c>
      <c r="C1385" s="7">
        <v>3463.44</v>
      </c>
      <c r="D1385" s="24">
        <f t="shared" si="84"/>
        <v>0.55436213706603843</v>
      </c>
      <c r="E1385" s="24">
        <f t="shared" si="85"/>
        <v>0.30704732866745199</v>
      </c>
      <c r="F1385" s="25">
        <f t="shared" si="86"/>
        <v>1920.0000000000002</v>
      </c>
      <c r="G1385" s="25">
        <f t="shared" si="87"/>
        <v>1063.4399999999998</v>
      </c>
    </row>
    <row r="1386" spans="1:7" x14ac:dyDescent="0.2">
      <c r="A1386" s="2">
        <v>1377</v>
      </c>
      <c r="B1386" s="6">
        <v>37946000</v>
      </c>
      <c r="C1386" s="7">
        <v>9107.0400000000009</v>
      </c>
      <c r="D1386" s="24">
        <f t="shared" si="84"/>
        <v>0.210825910504401</v>
      </c>
      <c r="E1386" s="24">
        <f t="shared" si="85"/>
        <v>0.73646761186949872</v>
      </c>
      <c r="F1386" s="25">
        <f t="shared" si="86"/>
        <v>1920.0000000000002</v>
      </c>
      <c r="G1386" s="25">
        <f t="shared" si="87"/>
        <v>6707.04</v>
      </c>
    </row>
    <row r="1387" spans="1:7" x14ac:dyDescent="0.2">
      <c r="A1387" s="2">
        <v>1378</v>
      </c>
      <c r="B1387" s="6">
        <v>6936000</v>
      </c>
      <c r="C1387" s="7">
        <v>1456.56</v>
      </c>
      <c r="D1387" s="24">
        <f t="shared" si="84"/>
        <v>0.71164936562860437</v>
      </c>
      <c r="E1387" s="24">
        <f t="shared" si="85"/>
        <v>0</v>
      </c>
      <c r="F1387" s="25">
        <f t="shared" si="86"/>
        <v>1036.56</v>
      </c>
      <c r="G1387" s="25">
        <f t="shared" si="87"/>
        <v>0</v>
      </c>
    </row>
    <row r="1388" spans="1:7" x14ac:dyDescent="0.2">
      <c r="A1388" s="2">
        <v>1379</v>
      </c>
      <c r="B1388" s="6">
        <v>1511000</v>
      </c>
      <c r="C1388" s="7">
        <v>438.19</v>
      </c>
      <c r="D1388" s="24">
        <f t="shared" si="84"/>
        <v>0</v>
      </c>
      <c r="E1388" s="24">
        <f t="shared" si="85"/>
        <v>0</v>
      </c>
      <c r="F1388" s="25">
        <f t="shared" si="86"/>
        <v>0</v>
      </c>
      <c r="G1388" s="25">
        <f t="shared" si="87"/>
        <v>0</v>
      </c>
    </row>
    <row r="1389" spans="1:7" x14ac:dyDescent="0.2">
      <c r="A1389" s="2">
        <v>1380</v>
      </c>
      <c r="B1389" s="6">
        <v>2173000</v>
      </c>
      <c r="C1389" s="7">
        <v>478.06</v>
      </c>
      <c r="D1389" s="24">
        <f t="shared" si="84"/>
        <v>7.9613437643810403E-2</v>
      </c>
      <c r="E1389" s="24">
        <f t="shared" si="85"/>
        <v>0</v>
      </c>
      <c r="F1389" s="25">
        <f t="shared" si="86"/>
        <v>38.06</v>
      </c>
      <c r="G1389" s="25">
        <f t="shared" si="87"/>
        <v>0</v>
      </c>
    </row>
    <row r="1390" spans="1:7" x14ac:dyDescent="0.2">
      <c r="A1390" s="2">
        <v>1381</v>
      </c>
      <c r="B1390" s="6">
        <v>26118000</v>
      </c>
      <c r="C1390" s="7">
        <v>4178.88</v>
      </c>
      <c r="D1390" s="24">
        <f t="shared" si="84"/>
        <v>0.30630216708783214</v>
      </c>
      <c r="E1390" s="24">
        <f t="shared" si="85"/>
        <v>0.61712229114020978</v>
      </c>
      <c r="F1390" s="25">
        <f t="shared" si="86"/>
        <v>1280</v>
      </c>
      <c r="G1390" s="25">
        <f t="shared" si="87"/>
        <v>2578.88</v>
      </c>
    </row>
    <row r="1391" spans="1:7" x14ac:dyDescent="0.2">
      <c r="A1391" s="2">
        <v>1382</v>
      </c>
      <c r="B1391" s="6">
        <v>30668000</v>
      </c>
      <c r="C1391" s="7">
        <v>5520.24</v>
      </c>
      <c r="D1391" s="24">
        <f t="shared" si="84"/>
        <v>0.26085822355549759</v>
      </c>
      <c r="E1391" s="24">
        <f t="shared" si="85"/>
        <v>0.67392722055562804</v>
      </c>
      <c r="F1391" s="25">
        <f t="shared" si="86"/>
        <v>1440</v>
      </c>
      <c r="G1391" s="25">
        <f t="shared" si="87"/>
        <v>3720.24</v>
      </c>
    </row>
    <row r="1392" spans="1:7" x14ac:dyDescent="0.2">
      <c r="A1392" s="2">
        <v>1383</v>
      </c>
      <c r="B1392" s="6">
        <v>30252000</v>
      </c>
      <c r="C1392" s="7">
        <v>9075.6</v>
      </c>
      <c r="D1392" s="24">
        <f t="shared" si="84"/>
        <v>0.26444532592886422</v>
      </c>
      <c r="E1392" s="24">
        <f t="shared" si="85"/>
        <v>0.66944334258891969</v>
      </c>
      <c r="F1392" s="25">
        <f t="shared" si="86"/>
        <v>2400</v>
      </c>
      <c r="G1392" s="25">
        <f t="shared" si="87"/>
        <v>6075.5999999999995</v>
      </c>
    </row>
    <row r="1393" spans="1:7" x14ac:dyDescent="0.2">
      <c r="A1393" s="2">
        <v>1384</v>
      </c>
      <c r="B1393" s="6">
        <v>895000</v>
      </c>
      <c r="C1393" s="7">
        <v>214.8</v>
      </c>
      <c r="D1393" s="24">
        <f t="shared" si="84"/>
        <v>0</v>
      </c>
      <c r="E1393" s="24">
        <f t="shared" si="85"/>
        <v>0</v>
      </c>
      <c r="F1393" s="25">
        <f t="shared" si="86"/>
        <v>0</v>
      </c>
      <c r="G1393" s="25">
        <f t="shared" si="87"/>
        <v>0</v>
      </c>
    </row>
    <row r="1394" spans="1:7" x14ac:dyDescent="0.2">
      <c r="A1394" s="2">
        <v>1385</v>
      </c>
      <c r="B1394" s="6">
        <v>19719000</v>
      </c>
      <c r="C1394" s="7">
        <v>4732.5600000000004</v>
      </c>
      <c r="D1394" s="24">
        <f t="shared" si="84"/>
        <v>0.4057000862112683</v>
      </c>
      <c r="E1394" s="24">
        <f t="shared" si="85"/>
        <v>0.49287489223591457</v>
      </c>
      <c r="F1394" s="25">
        <f t="shared" si="86"/>
        <v>1920</v>
      </c>
      <c r="G1394" s="25">
        <f t="shared" si="87"/>
        <v>2332.56</v>
      </c>
    </row>
    <row r="1395" spans="1:7" x14ac:dyDescent="0.2">
      <c r="A1395" s="2">
        <v>1386</v>
      </c>
      <c r="B1395" s="6">
        <v>800000</v>
      </c>
      <c r="C1395" s="7">
        <v>152</v>
      </c>
      <c r="D1395" s="24">
        <f t="shared" si="84"/>
        <v>0</v>
      </c>
      <c r="E1395" s="24">
        <f t="shared" si="85"/>
        <v>0</v>
      </c>
      <c r="F1395" s="25">
        <f t="shared" si="86"/>
        <v>0</v>
      </c>
      <c r="G1395" s="25">
        <f t="shared" si="87"/>
        <v>0</v>
      </c>
    </row>
    <row r="1396" spans="1:7" x14ac:dyDescent="0.2">
      <c r="A1396" s="2">
        <v>1387</v>
      </c>
      <c r="B1396" s="6">
        <v>6880000</v>
      </c>
      <c r="C1396" s="7">
        <v>1651.2</v>
      </c>
      <c r="D1396" s="24">
        <f t="shared" si="84"/>
        <v>0.70930232558139539</v>
      </c>
      <c r="E1396" s="24">
        <f t="shared" si="85"/>
        <v>0</v>
      </c>
      <c r="F1396" s="25">
        <f t="shared" si="86"/>
        <v>1171.2</v>
      </c>
      <c r="G1396" s="25">
        <f t="shared" si="87"/>
        <v>0</v>
      </c>
    </row>
    <row r="1397" spans="1:7" x14ac:dyDescent="0.2">
      <c r="A1397" s="2">
        <v>1388</v>
      </c>
      <c r="B1397" s="6">
        <v>4338000</v>
      </c>
      <c r="C1397" s="7">
        <v>824.22</v>
      </c>
      <c r="D1397" s="24">
        <f t="shared" si="84"/>
        <v>0.53895804518211154</v>
      </c>
      <c r="E1397" s="24">
        <f t="shared" si="85"/>
        <v>0</v>
      </c>
      <c r="F1397" s="25">
        <f t="shared" si="86"/>
        <v>444.21999999999997</v>
      </c>
      <c r="G1397" s="25">
        <f t="shared" si="87"/>
        <v>0</v>
      </c>
    </row>
    <row r="1398" spans="1:7" x14ac:dyDescent="0.2">
      <c r="A1398" s="2">
        <v>1389</v>
      </c>
      <c r="B1398" s="6">
        <v>8500000</v>
      </c>
      <c r="C1398" s="7">
        <v>1275</v>
      </c>
      <c r="D1398" s="24">
        <f t="shared" si="84"/>
        <v>0.76470588235294112</v>
      </c>
      <c r="E1398" s="24">
        <f t="shared" si="85"/>
        <v>0</v>
      </c>
      <c r="F1398" s="25">
        <f t="shared" si="86"/>
        <v>974.99999999999989</v>
      </c>
      <c r="G1398" s="25">
        <f t="shared" si="87"/>
        <v>0</v>
      </c>
    </row>
    <row r="1399" spans="1:7" x14ac:dyDescent="0.2">
      <c r="A1399" s="2">
        <v>1390</v>
      </c>
      <c r="B1399" s="6">
        <v>9216000</v>
      </c>
      <c r="C1399" s="7">
        <v>1474.56</v>
      </c>
      <c r="D1399" s="24">
        <f t="shared" si="84"/>
        <v>0.78298611111111116</v>
      </c>
      <c r="E1399" s="24">
        <f t="shared" si="85"/>
        <v>0</v>
      </c>
      <c r="F1399" s="25">
        <f t="shared" si="86"/>
        <v>1154.56</v>
      </c>
      <c r="G1399" s="25">
        <f t="shared" si="87"/>
        <v>0</v>
      </c>
    </row>
    <row r="1400" spans="1:7" x14ac:dyDescent="0.2">
      <c r="A1400" s="2">
        <v>1391</v>
      </c>
      <c r="B1400" s="6">
        <v>14428000</v>
      </c>
      <c r="C1400" s="7">
        <v>3607</v>
      </c>
      <c r="D1400" s="24">
        <f t="shared" si="84"/>
        <v>0.55447740504574439</v>
      </c>
      <c r="E1400" s="24">
        <f t="shared" si="85"/>
        <v>0.30690324369281952</v>
      </c>
      <c r="F1400" s="25">
        <f t="shared" si="86"/>
        <v>2000</v>
      </c>
      <c r="G1400" s="25">
        <f t="shared" si="87"/>
        <v>1107</v>
      </c>
    </row>
    <row r="1401" spans="1:7" x14ac:dyDescent="0.2">
      <c r="A1401" s="2">
        <v>1392</v>
      </c>
      <c r="B1401" s="6">
        <v>800000</v>
      </c>
      <c r="C1401" s="7">
        <v>128</v>
      </c>
      <c r="D1401" s="24">
        <f t="shared" si="84"/>
        <v>0</v>
      </c>
      <c r="E1401" s="24">
        <f t="shared" si="85"/>
        <v>0</v>
      </c>
      <c r="F1401" s="25">
        <f t="shared" si="86"/>
        <v>0</v>
      </c>
      <c r="G1401" s="25">
        <f t="shared" si="87"/>
        <v>0</v>
      </c>
    </row>
    <row r="1402" spans="1:7" x14ac:dyDescent="0.2">
      <c r="A1402" s="2">
        <v>1393</v>
      </c>
      <c r="B1402" s="6">
        <v>1174000</v>
      </c>
      <c r="C1402" s="7">
        <v>281.76</v>
      </c>
      <c r="D1402" s="24">
        <f t="shared" si="84"/>
        <v>0</v>
      </c>
      <c r="E1402" s="24">
        <f t="shared" si="85"/>
        <v>0</v>
      </c>
      <c r="F1402" s="25">
        <f t="shared" si="86"/>
        <v>0</v>
      </c>
      <c r="G1402" s="25">
        <f t="shared" si="87"/>
        <v>0</v>
      </c>
    </row>
    <row r="1403" spans="1:7" x14ac:dyDescent="0.2">
      <c r="A1403" s="2">
        <v>1394</v>
      </c>
      <c r="B1403" s="6">
        <v>19220000</v>
      </c>
      <c r="C1403" s="7">
        <v>4805</v>
      </c>
      <c r="D1403" s="24">
        <f t="shared" si="84"/>
        <v>0.41623309053069718</v>
      </c>
      <c r="E1403" s="24">
        <f t="shared" si="85"/>
        <v>0.47970863683662851</v>
      </c>
      <c r="F1403" s="25">
        <f t="shared" si="86"/>
        <v>2000</v>
      </c>
      <c r="G1403" s="25">
        <f t="shared" si="87"/>
        <v>2305</v>
      </c>
    </row>
    <row r="1404" spans="1:7" x14ac:dyDescent="0.2">
      <c r="A1404" s="2">
        <v>1395</v>
      </c>
      <c r="B1404" s="6">
        <v>1154000</v>
      </c>
      <c r="C1404" s="7">
        <v>265.42</v>
      </c>
      <c r="D1404" s="24">
        <f t="shared" si="84"/>
        <v>0</v>
      </c>
      <c r="E1404" s="24">
        <f t="shared" si="85"/>
        <v>0</v>
      </c>
      <c r="F1404" s="25">
        <f t="shared" si="86"/>
        <v>0</v>
      </c>
      <c r="G1404" s="25">
        <f t="shared" si="87"/>
        <v>0</v>
      </c>
    </row>
    <row r="1405" spans="1:7" x14ac:dyDescent="0.2">
      <c r="A1405" s="2">
        <v>1396</v>
      </c>
      <c r="B1405" s="6">
        <v>13970000</v>
      </c>
      <c r="C1405" s="7">
        <v>3911.6</v>
      </c>
      <c r="D1405" s="24">
        <f t="shared" si="84"/>
        <v>0.57265569076592704</v>
      </c>
      <c r="E1405" s="24">
        <f t="shared" si="85"/>
        <v>0.28418038654259126</v>
      </c>
      <c r="F1405" s="25">
        <f t="shared" si="86"/>
        <v>2240</v>
      </c>
      <c r="G1405" s="25">
        <f t="shared" si="87"/>
        <v>1111.5999999999999</v>
      </c>
    </row>
    <row r="1406" spans="1:7" x14ac:dyDescent="0.2">
      <c r="A1406" s="2">
        <v>1397</v>
      </c>
      <c r="B1406" s="6">
        <v>3392000</v>
      </c>
      <c r="C1406" s="7">
        <v>508.8</v>
      </c>
      <c r="D1406" s="24">
        <f t="shared" si="84"/>
        <v>0.41037735849056606</v>
      </c>
      <c r="E1406" s="24">
        <f t="shared" si="85"/>
        <v>0</v>
      </c>
      <c r="F1406" s="25">
        <f t="shared" si="86"/>
        <v>208.8</v>
      </c>
      <c r="G1406" s="25">
        <f t="shared" si="87"/>
        <v>0</v>
      </c>
    </row>
    <row r="1407" spans="1:7" x14ac:dyDescent="0.2">
      <c r="A1407" s="2">
        <v>1398</v>
      </c>
      <c r="B1407" s="6">
        <v>1640000</v>
      </c>
      <c r="C1407" s="7">
        <v>229.6</v>
      </c>
      <c r="D1407" s="24">
        <f t="shared" si="84"/>
        <v>0</v>
      </c>
      <c r="E1407" s="24">
        <f t="shared" si="85"/>
        <v>0</v>
      </c>
      <c r="F1407" s="25">
        <f t="shared" si="86"/>
        <v>0</v>
      </c>
      <c r="G1407" s="25">
        <f t="shared" si="87"/>
        <v>0</v>
      </c>
    </row>
    <row r="1408" spans="1:7" x14ac:dyDescent="0.2">
      <c r="A1408" s="2">
        <v>1399</v>
      </c>
      <c r="B1408" s="6">
        <v>31377000</v>
      </c>
      <c r="C1408" s="7">
        <v>5647.86</v>
      </c>
      <c r="D1408" s="24">
        <f t="shared" si="84"/>
        <v>0.2549638270070434</v>
      </c>
      <c r="E1408" s="24">
        <f t="shared" si="85"/>
        <v>0.68129521624119582</v>
      </c>
      <c r="F1408" s="25">
        <f t="shared" si="86"/>
        <v>1440</v>
      </c>
      <c r="G1408" s="25">
        <f t="shared" si="87"/>
        <v>3847.86</v>
      </c>
    </row>
    <row r="1409" spans="1:7" x14ac:dyDescent="0.2">
      <c r="A1409" s="2">
        <v>1400</v>
      </c>
      <c r="B1409" s="6">
        <v>22935000</v>
      </c>
      <c r="C1409" s="7">
        <v>4357.6499999999996</v>
      </c>
      <c r="D1409" s="24">
        <f t="shared" si="84"/>
        <v>0.34881185960322653</v>
      </c>
      <c r="E1409" s="24">
        <f t="shared" si="85"/>
        <v>0.56398517549596683</v>
      </c>
      <c r="F1409" s="25">
        <f t="shared" si="86"/>
        <v>1520</v>
      </c>
      <c r="G1409" s="25">
        <f t="shared" si="87"/>
        <v>2457.6499999999996</v>
      </c>
    </row>
    <row r="1410" spans="1:7" x14ac:dyDescent="0.2">
      <c r="A1410" s="2">
        <v>1401</v>
      </c>
      <c r="B1410" s="6">
        <v>6471000</v>
      </c>
      <c r="C1410" s="7">
        <v>1488.33</v>
      </c>
      <c r="D1410" s="24">
        <f t="shared" si="84"/>
        <v>0.69092875907896767</v>
      </c>
      <c r="E1410" s="24">
        <f t="shared" si="85"/>
        <v>0</v>
      </c>
      <c r="F1410" s="25">
        <f t="shared" si="86"/>
        <v>1028.33</v>
      </c>
      <c r="G1410" s="25">
        <f t="shared" si="87"/>
        <v>0</v>
      </c>
    </row>
    <row r="1411" spans="1:7" x14ac:dyDescent="0.2">
      <c r="A1411" s="2">
        <v>1402</v>
      </c>
      <c r="B1411" s="6">
        <v>15668000</v>
      </c>
      <c r="C1411" s="7">
        <v>2663.56</v>
      </c>
      <c r="D1411" s="24">
        <f t="shared" si="84"/>
        <v>0.5105948429920858</v>
      </c>
      <c r="E1411" s="24">
        <f t="shared" si="85"/>
        <v>0.36175644625989278</v>
      </c>
      <c r="F1411" s="25">
        <f t="shared" si="86"/>
        <v>1360</v>
      </c>
      <c r="G1411" s="25">
        <f t="shared" si="87"/>
        <v>963.56</v>
      </c>
    </row>
    <row r="1412" spans="1:7" x14ac:dyDescent="0.2">
      <c r="A1412" s="2">
        <v>1403</v>
      </c>
      <c r="B1412" s="6">
        <v>37641000</v>
      </c>
      <c r="C1412" s="7">
        <v>8657.43</v>
      </c>
      <c r="D1412" s="24">
        <f t="shared" si="84"/>
        <v>0.21253420472357271</v>
      </c>
      <c r="E1412" s="24">
        <f t="shared" si="85"/>
        <v>0.7343322440955341</v>
      </c>
      <c r="F1412" s="25">
        <f t="shared" si="86"/>
        <v>1840.0000000000002</v>
      </c>
      <c r="G1412" s="25">
        <f t="shared" si="87"/>
        <v>6357.43</v>
      </c>
    </row>
    <row r="1413" spans="1:7" x14ac:dyDescent="0.2">
      <c r="A1413" s="2">
        <v>1404</v>
      </c>
      <c r="B1413" s="6">
        <v>33481000</v>
      </c>
      <c r="C1413" s="7">
        <v>6026.58</v>
      </c>
      <c r="D1413" s="24">
        <f t="shared" si="84"/>
        <v>0.23894148920283145</v>
      </c>
      <c r="E1413" s="24">
        <f t="shared" si="85"/>
        <v>0.70132313849646066</v>
      </c>
      <c r="F1413" s="25">
        <f t="shared" si="86"/>
        <v>1440</v>
      </c>
      <c r="G1413" s="25">
        <f t="shared" si="87"/>
        <v>4226.58</v>
      </c>
    </row>
    <row r="1414" spans="1:7" x14ac:dyDescent="0.2">
      <c r="A1414" s="2">
        <v>1405</v>
      </c>
      <c r="B1414" s="6">
        <v>24667000</v>
      </c>
      <c r="C1414" s="7">
        <v>4686.7299999999996</v>
      </c>
      <c r="D1414" s="24">
        <f t="shared" si="84"/>
        <v>0.32431994162241051</v>
      </c>
      <c r="E1414" s="24">
        <f t="shared" si="85"/>
        <v>0.59460007297198691</v>
      </c>
      <c r="F1414" s="25">
        <f t="shared" si="86"/>
        <v>1519.9999999999998</v>
      </c>
      <c r="G1414" s="25">
        <f t="shared" si="87"/>
        <v>2786.73</v>
      </c>
    </row>
    <row r="1415" spans="1:7" x14ac:dyDescent="0.2">
      <c r="A1415" s="2">
        <v>1406</v>
      </c>
      <c r="B1415" s="6">
        <v>800000</v>
      </c>
      <c r="C1415" s="7">
        <v>192</v>
      </c>
      <c r="D1415" s="24">
        <f t="shared" si="84"/>
        <v>0</v>
      </c>
      <c r="E1415" s="24">
        <f t="shared" si="85"/>
        <v>0</v>
      </c>
      <c r="F1415" s="25">
        <f t="shared" si="86"/>
        <v>0</v>
      </c>
      <c r="G1415" s="25">
        <f t="shared" si="87"/>
        <v>0</v>
      </c>
    </row>
    <row r="1416" spans="1:7" x14ac:dyDescent="0.2">
      <c r="A1416" s="2">
        <v>1407</v>
      </c>
      <c r="B1416" s="6">
        <v>20948000</v>
      </c>
      <c r="C1416" s="7">
        <v>4818.04</v>
      </c>
      <c r="D1416" s="24">
        <f t="shared" si="84"/>
        <v>0.38189803322512889</v>
      </c>
      <c r="E1416" s="24">
        <f t="shared" si="85"/>
        <v>0.52262745846858893</v>
      </c>
      <c r="F1416" s="25">
        <f t="shared" si="86"/>
        <v>1840</v>
      </c>
      <c r="G1416" s="25">
        <f t="shared" si="87"/>
        <v>2518.0400000000004</v>
      </c>
    </row>
    <row r="1417" spans="1:7" x14ac:dyDescent="0.2">
      <c r="A1417" s="2">
        <v>1408</v>
      </c>
      <c r="B1417" s="6">
        <v>1348000</v>
      </c>
      <c r="C1417" s="7">
        <v>296.56</v>
      </c>
      <c r="D1417" s="24">
        <f t="shared" si="84"/>
        <v>0</v>
      </c>
      <c r="E1417" s="24">
        <f t="shared" si="85"/>
        <v>0</v>
      </c>
      <c r="F1417" s="25">
        <f t="shared" si="86"/>
        <v>0</v>
      </c>
      <c r="G1417" s="25">
        <f t="shared" si="87"/>
        <v>0</v>
      </c>
    </row>
    <row r="1418" spans="1:7" x14ac:dyDescent="0.2">
      <c r="A1418" s="2">
        <v>1409</v>
      </c>
      <c r="B1418" s="6">
        <v>36515000</v>
      </c>
      <c r="C1418" s="7">
        <v>10954.5</v>
      </c>
      <c r="D1418" s="24">
        <f t="shared" si="84"/>
        <v>0.21908804600848966</v>
      </c>
      <c r="E1418" s="24">
        <f t="shared" si="85"/>
        <v>0.72613994248938796</v>
      </c>
      <c r="F1418" s="25">
        <f t="shared" si="86"/>
        <v>2400</v>
      </c>
      <c r="G1418" s="25">
        <f t="shared" si="87"/>
        <v>7954.5</v>
      </c>
    </row>
    <row r="1419" spans="1:7" x14ac:dyDescent="0.2">
      <c r="A1419" s="2">
        <v>1410</v>
      </c>
      <c r="B1419" s="6">
        <v>18342000</v>
      </c>
      <c r="C1419" s="7">
        <v>2201.04</v>
      </c>
      <c r="D1419" s="24">
        <f t="shared" ref="D1419:D1482" si="88">MAX(0,MIN(8000000,B1419-2000000))/B1419</f>
        <v>0.43615745284047541</v>
      </c>
      <c r="E1419" s="24">
        <f t="shared" ref="E1419:E1482" si="89">MAX(0,MIN(30000000,B1419-10000000))/B1419</f>
        <v>0.45480318394940572</v>
      </c>
      <c r="F1419" s="25">
        <f t="shared" ref="F1419:F1482" si="90">+D1419*$C1419</f>
        <v>960</v>
      </c>
      <c r="G1419" s="25">
        <f t="shared" ref="G1419:G1482" si="91">+E1419*$C1419</f>
        <v>1001.04</v>
      </c>
    </row>
    <row r="1420" spans="1:7" x14ac:dyDescent="0.2">
      <c r="A1420" s="2">
        <v>1411</v>
      </c>
      <c r="B1420" s="6">
        <v>34837000</v>
      </c>
      <c r="C1420" s="7">
        <v>5922.29</v>
      </c>
      <c r="D1420" s="24">
        <f t="shared" si="88"/>
        <v>0.22964089904411975</v>
      </c>
      <c r="E1420" s="24">
        <f t="shared" si="89"/>
        <v>0.71294887619485026</v>
      </c>
      <c r="F1420" s="25">
        <f t="shared" si="90"/>
        <v>1360</v>
      </c>
      <c r="G1420" s="25">
        <f t="shared" si="91"/>
        <v>4222.29</v>
      </c>
    </row>
    <row r="1421" spans="1:7" x14ac:dyDescent="0.2">
      <c r="A1421" s="2">
        <v>1412</v>
      </c>
      <c r="B1421" s="6">
        <v>860000</v>
      </c>
      <c r="C1421" s="7">
        <v>103.2</v>
      </c>
      <c r="D1421" s="24">
        <f t="shared" si="88"/>
        <v>0</v>
      </c>
      <c r="E1421" s="24">
        <f t="shared" si="89"/>
        <v>0</v>
      </c>
      <c r="F1421" s="25">
        <f t="shared" si="90"/>
        <v>0</v>
      </c>
      <c r="G1421" s="25">
        <f t="shared" si="91"/>
        <v>0</v>
      </c>
    </row>
    <row r="1422" spans="1:7" x14ac:dyDescent="0.2">
      <c r="A1422" s="2">
        <v>1413</v>
      </c>
      <c r="B1422" s="6">
        <v>14209000</v>
      </c>
      <c r="C1422" s="7">
        <v>1847.17</v>
      </c>
      <c r="D1422" s="24">
        <f t="shared" si="88"/>
        <v>0.56302343585051728</v>
      </c>
      <c r="E1422" s="24">
        <f t="shared" si="89"/>
        <v>0.29622070518685339</v>
      </c>
      <c r="F1422" s="25">
        <f t="shared" si="90"/>
        <v>1040</v>
      </c>
      <c r="G1422" s="25">
        <f t="shared" si="91"/>
        <v>547.16999999999996</v>
      </c>
    </row>
    <row r="1423" spans="1:7" x14ac:dyDescent="0.2">
      <c r="A1423" s="2">
        <v>1414</v>
      </c>
      <c r="B1423" s="6">
        <v>34437000</v>
      </c>
      <c r="C1423" s="7">
        <v>10675.47</v>
      </c>
      <c r="D1423" s="24">
        <f t="shared" si="88"/>
        <v>0.23230827307837501</v>
      </c>
      <c r="E1423" s="24">
        <f t="shared" si="89"/>
        <v>0.70961465865203122</v>
      </c>
      <c r="F1423" s="25">
        <f t="shared" si="90"/>
        <v>2480</v>
      </c>
      <c r="G1423" s="25">
        <f t="shared" si="91"/>
        <v>7575.4699999999993</v>
      </c>
    </row>
    <row r="1424" spans="1:7" x14ac:dyDescent="0.2">
      <c r="A1424" s="2">
        <v>1415</v>
      </c>
      <c r="B1424" s="6">
        <v>800000</v>
      </c>
      <c r="C1424" s="7">
        <v>144</v>
      </c>
      <c r="D1424" s="24">
        <f t="shared" si="88"/>
        <v>0</v>
      </c>
      <c r="E1424" s="24">
        <f t="shared" si="89"/>
        <v>0</v>
      </c>
      <c r="F1424" s="25">
        <f t="shared" si="90"/>
        <v>0</v>
      </c>
      <c r="G1424" s="25">
        <f t="shared" si="91"/>
        <v>0</v>
      </c>
    </row>
    <row r="1425" spans="1:7" x14ac:dyDescent="0.2">
      <c r="A1425" s="2">
        <v>1416</v>
      </c>
      <c r="B1425" s="6">
        <v>800000</v>
      </c>
      <c r="C1425" s="7">
        <v>200</v>
      </c>
      <c r="D1425" s="24">
        <f t="shared" si="88"/>
        <v>0</v>
      </c>
      <c r="E1425" s="24">
        <f t="shared" si="89"/>
        <v>0</v>
      </c>
      <c r="F1425" s="25">
        <f t="shared" si="90"/>
        <v>0</v>
      </c>
      <c r="G1425" s="25">
        <f t="shared" si="91"/>
        <v>0</v>
      </c>
    </row>
    <row r="1426" spans="1:7" x14ac:dyDescent="0.2">
      <c r="A1426" s="2">
        <v>1417</v>
      </c>
      <c r="B1426" s="6">
        <v>2943000</v>
      </c>
      <c r="C1426" s="7">
        <v>853.47</v>
      </c>
      <c r="D1426" s="24">
        <f t="shared" si="88"/>
        <v>0.32042133876996265</v>
      </c>
      <c r="E1426" s="24">
        <f t="shared" si="89"/>
        <v>0</v>
      </c>
      <c r="F1426" s="25">
        <f t="shared" si="90"/>
        <v>273.47000000000003</v>
      </c>
      <c r="G1426" s="25">
        <f t="shared" si="91"/>
        <v>0</v>
      </c>
    </row>
    <row r="1427" spans="1:7" x14ac:dyDescent="0.2">
      <c r="A1427" s="2">
        <v>1418</v>
      </c>
      <c r="B1427" s="6">
        <v>800000</v>
      </c>
      <c r="C1427" s="7">
        <v>104</v>
      </c>
      <c r="D1427" s="24">
        <f t="shared" si="88"/>
        <v>0</v>
      </c>
      <c r="E1427" s="24">
        <f t="shared" si="89"/>
        <v>0</v>
      </c>
      <c r="F1427" s="25">
        <f t="shared" si="90"/>
        <v>0</v>
      </c>
      <c r="G1427" s="25">
        <f t="shared" si="91"/>
        <v>0</v>
      </c>
    </row>
    <row r="1428" spans="1:7" x14ac:dyDescent="0.2">
      <c r="A1428" s="2">
        <v>1419</v>
      </c>
      <c r="B1428" s="6">
        <v>800000</v>
      </c>
      <c r="C1428" s="7">
        <v>192</v>
      </c>
      <c r="D1428" s="24">
        <f t="shared" si="88"/>
        <v>0</v>
      </c>
      <c r="E1428" s="24">
        <f t="shared" si="89"/>
        <v>0</v>
      </c>
      <c r="F1428" s="25">
        <f t="shared" si="90"/>
        <v>0</v>
      </c>
      <c r="G1428" s="25">
        <f t="shared" si="91"/>
        <v>0</v>
      </c>
    </row>
    <row r="1429" spans="1:7" x14ac:dyDescent="0.2">
      <c r="A1429" s="2">
        <v>1420</v>
      </c>
      <c r="B1429" s="6">
        <v>15273000</v>
      </c>
      <c r="C1429" s="7">
        <v>2596.41</v>
      </c>
      <c r="D1429" s="24">
        <f t="shared" si="88"/>
        <v>0.52380017023505532</v>
      </c>
      <c r="E1429" s="24">
        <f t="shared" si="89"/>
        <v>0.34524978720618082</v>
      </c>
      <c r="F1429" s="25">
        <f t="shared" si="90"/>
        <v>1360</v>
      </c>
      <c r="G1429" s="25">
        <f t="shared" si="91"/>
        <v>896.40999999999985</v>
      </c>
    </row>
    <row r="1430" spans="1:7" x14ac:dyDescent="0.2">
      <c r="A1430" s="2">
        <v>1421</v>
      </c>
      <c r="B1430" s="6">
        <v>3650000</v>
      </c>
      <c r="C1430" s="7">
        <v>1095</v>
      </c>
      <c r="D1430" s="24">
        <f t="shared" si="88"/>
        <v>0.45205479452054792</v>
      </c>
      <c r="E1430" s="24">
        <f t="shared" si="89"/>
        <v>0</v>
      </c>
      <c r="F1430" s="25">
        <f t="shared" si="90"/>
        <v>495</v>
      </c>
      <c r="G1430" s="25">
        <f t="shared" si="91"/>
        <v>0</v>
      </c>
    </row>
    <row r="1431" spans="1:7" x14ac:dyDescent="0.2">
      <c r="A1431" s="2">
        <v>1422</v>
      </c>
      <c r="B1431" s="6">
        <v>800000</v>
      </c>
      <c r="C1431" s="7">
        <v>224</v>
      </c>
      <c r="D1431" s="24">
        <f t="shared" si="88"/>
        <v>0</v>
      </c>
      <c r="E1431" s="24">
        <f t="shared" si="89"/>
        <v>0</v>
      </c>
      <c r="F1431" s="25">
        <f t="shared" si="90"/>
        <v>0</v>
      </c>
      <c r="G1431" s="25">
        <f t="shared" si="91"/>
        <v>0</v>
      </c>
    </row>
    <row r="1432" spans="1:7" x14ac:dyDescent="0.2">
      <c r="A1432" s="2">
        <v>1423</v>
      </c>
      <c r="B1432" s="6">
        <v>40000000</v>
      </c>
      <c r="C1432" s="7">
        <v>7600</v>
      </c>
      <c r="D1432" s="24">
        <f t="shared" si="88"/>
        <v>0.2</v>
      </c>
      <c r="E1432" s="24">
        <f t="shared" si="89"/>
        <v>0.75</v>
      </c>
      <c r="F1432" s="25">
        <f t="shared" si="90"/>
        <v>1520</v>
      </c>
      <c r="G1432" s="25">
        <f t="shared" si="91"/>
        <v>5700</v>
      </c>
    </row>
    <row r="1433" spans="1:7" x14ac:dyDescent="0.2">
      <c r="A1433" s="2">
        <v>1424</v>
      </c>
      <c r="B1433" s="6">
        <v>20922000</v>
      </c>
      <c r="C1433" s="7">
        <v>6067.38</v>
      </c>
      <c r="D1433" s="24">
        <f t="shared" si="88"/>
        <v>0.38237262212025619</v>
      </c>
      <c r="E1433" s="24">
        <f t="shared" si="89"/>
        <v>0.52203422234967978</v>
      </c>
      <c r="F1433" s="25">
        <f t="shared" si="90"/>
        <v>2320</v>
      </c>
      <c r="G1433" s="25">
        <f t="shared" si="91"/>
        <v>3167.38</v>
      </c>
    </row>
    <row r="1434" spans="1:7" x14ac:dyDescent="0.2">
      <c r="A1434" s="2">
        <v>1425</v>
      </c>
      <c r="B1434" s="6">
        <v>22742000</v>
      </c>
      <c r="C1434" s="7">
        <v>4548.3999999999996</v>
      </c>
      <c r="D1434" s="24">
        <f t="shared" si="88"/>
        <v>0.35177205171049158</v>
      </c>
      <c r="E1434" s="24">
        <f t="shared" si="89"/>
        <v>0.56028493536188551</v>
      </c>
      <c r="F1434" s="25">
        <f t="shared" si="90"/>
        <v>1599.9999999999998</v>
      </c>
      <c r="G1434" s="25">
        <f t="shared" si="91"/>
        <v>2548.3999999999996</v>
      </c>
    </row>
    <row r="1435" spans="1:7" x14ac:dyDescent="0.2">
      <c r="A1435" s="2">
        <v>1426</v>
      </c>
      <c r="B1435" s="6">
        <v>8529000</v>
      </c>
      <c r="C1435" s="7">
        <v>1023.48</v>
      </c>
      <c r="D1435" s="24">
        <f t="shared" si="88"/>
        <v>0.76550592097549541</v>
      </c>
      <c r="E1435" s="24">
        <f t="shared" si="89"/>
        <v>0</v>
      </c>
      <c r="F1435" s="25">
        <f t="shared" si="90"/>
        <v>783.48</v>
      </c>
      <c r="G1435" s="25">
        <f t="shared" si="91"/>
        <v>0</v>
      </c>
    </row>
    <row r="1436" spans="1:7" x14ac:dyDescent="0.2">
      <c r="A1436" s="2">
        <v>1427</v>
      </c>
      <c r="B1436" s="6">
        <v>26212000</v>
      </c>
      <c r="C1436" s="7">
        <v>7601.48</v>
      </c>
      <c r="D1436" s="24">
        <f t="shared" si="88"/>
        <v>0.30520372348542651</v>
      </c>
      <c r="E1436" s="24">
        <f t="shared" si="89"/>
        <v>0.61849534564321684</v>
      </c>
      <c r="F1436" s="25">
        <f t="shared" si="90"/>
        <v>2320</v>
      </c>
      <c r="G1436" s="25">
        <f t="shared" si="91"/>
        <v>4701.4799999999996</v>
      </c>
    </row>
    <row r="1437" spans="1:7" x14ac:dyDescent="0.2">
      <c r="A1437" s="2">
        <v>1428</v>
      </c>
      <c r="B1437" s="6">
        <v>800000</v>
      </c>
      <c r="C1437" s="7">
        <v>184</v>
      </c>
      <c r="D1437" s="24">
        <f t="shared" si="88"/>
        <v>0</v>
      </c>
      <c r="E1437" s="24">
        <f t="shared" si="89"/>
        <v>0</v>
      </c>
      <c r="F1437" s="25">
        <f t="shared" si="90"/>
        <v>0</v>
      </c>
      <c r="G1437" s="25">
        <f t="shared" si="91"/>
        <v>0</v>
      </c>
    </row>
    <row r="1438" spans="1:7" x14ac:dyDescent="0.2">
      <c r="A1438" s="2">
        <v>1429</v>
      </c>
      <c r="B1438" s="6">
        <v>40000000</v>
      </c>
      <c r="C1438" s="7">
        <v>8000</v>
      </c>
      <c r="D1438" s="24">
        <f t="shared" si="88"/>
        <v>0.2</v>
      </c>
      <c r="E1438" s="24">
        <f t="shared" si="89"/>
        <v>0.75</v>
      </c>
      <c r="F1438" s="25">
        <f t="shared" si="90"/>
        <v>1600</v>
      </c>
      <c r="G1438" s="25">
        <f t="shared" si="91"/>
        <v>6000</v>
      </c>
    </row>
    <row r="1439" spans="1:7" x14ac:dyDescent="0.2">
      <c r="A1439" s="2">
        <v>1430</v>
      </c>
      <c r="B1439" s="6">
        <v>800000</v>
      </c>
      <c r="C1439" s="7">
        <v>176</v>
      </c>
      <c r="D1439" s="24">
        <f t="shared" si="88"/>
        <v>0</v>
      </c>
      <c r="E1439" s="24">
        <f t="shared" si="89"/>
        <v>0</v>
      </c>
      <c r="F1439" s="25">
        <f t="shared" si="90"/>
        <v>0</v>
      </c>
      <c r="G1439" s="25">
        <f t="shared" si="91"/>
        <v>0</v>
      </c>
    </row>
    <row r="1440" spans="1:7" x14ac:dyDescent="0.2">
      <c r="A1440" s="2">
        <v>1431</v>
      </c>
      <c r="B1440" s="6">
        <v>33171000</v>
      </c>
      <c r="C1440" s="7">
        <v>9287.8799999999992</v>
      </c>
      <c r="D1440" s="24">
        <f t="shared" si="88"/>
        <v>0.24117451991197131</v>
      </c>
      <c r="E1440" s="24">
        <f t="shared" si="89"/>
        <v>0.69853185011003582</v>
      </c>
      <c r="F1440" s="25">
        <f t="shared" si="90"/>
        <v>2240</v>
      </c>
      <c r="G1440" s="25">
        <f t="shared" si="91"/>
        <v>6487.8799999999992</v>
      </c>
    </row>
    <row r="1441" spans="1:7" x14ac:dyDescent="0.2">
      <c r="A1441" s="2">
        <v>1432</v>
      </c>
      <c r="B1441" s="6">
        <v>1656000</v>
      </c>
      <c r="C1441" s="7">
        <v>414</v>
      </c>
      <c r="D1441" s="24">
        <f t="shared" si="88"/>
        <v>0</v>
      </c>
      <c r="E1441" s="24">
        <f t="shared" si="89"/>
        <v>0</v>
      </c>
      <c r="F1441" s="25">
        <f t="shared" si="90"/>
        <v>0</v>
      </c>
      <c r="G1441" s="25">
        <f t="shared" si="91"/>
        <v>0</v>
      </c>
    </row>
    <row r="1442" spans="1:7" x14ac:dyDescent="0.2">
      <c r="A1442" s="2">
        <v>1433</v>
      </c>
      <c r="B1442" s="6">
        <v>20852000</v>
      </c>
      <c r="C1442" s="7">
        <v>5838.56</v>
      </c>
      <c r="D1442" s="24">
        <f t="shared" si="88"/>
        <v>0.38365624400537118</v>
      </c>
      <c r="E1442" s="24">
        <f t="shared" si="89"/>
        <v>0.52042969499328606</v>
      </c>
      <c r="F1442" s="25">
        <f t="shared" si="90"/>
        <v>2240</v>
      </c>
      <c r="G1442" s="25">
        <f t="shared" si="91"/>
        <v>3038.5600000000004</v>
      </c>
    </row>
    <row r="1443" spans="1:7" x14ac:dyDescent="0.2">
      <c r="A1443" s="2">
        <v>1434</v>
      </c>
      <c r="B1443" s="6">
        <v>4021000</v>
      </c>
      <c r="C1443" s="7">
        <v>522.73</v>
      </c>
      <c r="D1443" s="24">
        <f t="shared" si="88"/>
        <v>0.50261129072370059</v>
      </c>
      <c r="E1443" s="24">
        <f t="shared" si="89"/>
        <v>0</v>
      </c>
      <c r="F1443" s="25">
        <f t="shared" si="90"/>
        <v>262.73</v>
      </c>
      <c r="G1443" s="25">
        <f t="shared" si="91"/>
        <v>0</v>
      </c>
    </row>
    <row r="1444" spans="1:7" x14ac:dyDescent="0.2">
      <c r="A1444" s="2">
        <v>1435</v>
      </c>
      <c r="B1444" s="6">
        <v>5137000</v>
      </c>
      <c r="C1444" s="7">
        <v>976.03</v>
      </c>
      <c r="D1444" s="24">
        <f t="shared" si="88"/>
        <v>0.61066770488612032</v>
      </c>
      <c r="E1444" s="24">
        <f t="shared" si="89"/>
        <v>0</v>
      </c>
      <c r="F1444" s="25">
        <f t="shared" si="90"/>
        <v>596.03</v>
      </c>
      <c r="G1444" s="25">
        <f t="shared" si="91"/>
        <v>0</v>
      </c>
    </row>
    <row r="1445" spans="1:7" x14ac:dyDescent="0.2">
      <c r="A1445" s="2">
        <v>1436</v>
      </c>
      <c r="B1445" s="6">
        <v>3723000</v>
      </c>
      <c r="C1445" s="7">
        <v>1005.21</v>
      </c>
      <c r="D1445" s="24">
        <f t="shared" si="88"/>
        <v>0.46279881815739993</v>
      </c>
      <c r="E1445" s="24">
        <f t="shared" si="89"/>
        <v>0</v>
      </c>
      <c r="F1445" s="25">
        <f t="shared" si="90"/>
        <v>465.21</v>
      </c>
      <c r="G1445" s="25">
        <f t="shared" si="91"/>
        <v>0</v>
      </c>
    </row>
    <row r="1446" spans="1:7" x14ac:dyDescent="0.2">
      <c r="A1446" s="2">
        <v>1437</v>
      </c>
      <c r="B1446" s="6">
        <v>6252000</v>
      </c>
      <c r="C1446" s="7">
        <v>1875.6</v>
      </c>
      <c r="D1446" s="24">
        <f t="shared" si="88"/>
        <v>0.68010236724248241</v>
      </c>
      <c r="E1446" s="24">
        <f t="shared" si="89"/>
        <v>0</v>
      </c>
      <c r="F1446" s="25">
        <f t="shared" si="90"/>
        <v>1275.5999999999999</v>
      </c>
      <c r="G1446" s="25">
        <f t="shared" si="91"/>
        <v>0</v>
      </c>
    </row>
    <row r="1447" spans="1:7" x14ac:dyDescent="0.2">
      <c r="A1447" s="2">
        <v>1438</v>
      </c>
      <c r="B1447" s="6">
        <v>40000000</v>
      </c>
      <c r="C1447" s="7">
        <v>8800</v>
      </c>
      <c r="D1447" s="24">
        <f t="shared" si="88"/>
        <v>0.2</v>
      </c>
      <c r="E1447" s="24">
        <f t="shared" si="89"/>
        <v>0.75</v>
      </c>
      <c r="F1447" s="25">
        <f t="shared" si="90"/>
        <v>1760</v>
      </c>
      <c r="G1447" s="25">
        <f t="shared" si="91"/>
        <v>6600</v>
      </c>
    </row>
    <row r="1448" spans="1:7" x14ac:dyDescent="0.2">
      <c r="A1448" s="2">
        <v>1439</v>
      </c>
      <c r="B1448" s="6">
        <v>800000</v>
      </c>
      <c r="C1448" s="7">
        <v>144</v>
      </c>
      <c r="D1448" s="24">
        <f t="shared" si="88"/>
        <v>0</v>
      </c>
      <c r="E1448" s="24">
        <f t="shared" si="89"/>
        <v>0</v>
      </c>
      <c r="F1448" s="25">
        <f t="shared" si="90"/>
        <v>0</v>
      </c>
      <c r="G1448" s="25">
        <f t="shared" si="91"/>
        <v>0</v>
      </c>
    </row>
    <row r="1449" spans="1:7" x14ac:dyDescent="0.2">
      <c r="A1449" s="2">
        <v>1440</v>
      </c>
      <c r="B1449" s="6">
        <v>40000000</v>
      </c>
      <c r="C1449" s="7">
        <v>7200</v>
      </c>
      <c r="D1449" s="24">
        <f t="shared" si="88"/>
        <v>0.2</v>
      </c>
      <c r="E1449" s="24">
        <f t="shared" si="89"/>
        <v>0.75</v>
      </c>
      <c r="F1449" s="25">
        <f t="shared" si="90"/>
        <v>1440</v>
      </c>
      <c r="G1449" s="25">
        <f t="shared" si="91"/>
        <v>5400</v>
      </c>
    </row>
    <row r="1450" spans="1:7" x14ac:dyDescent="0.2">
      <c r="A1450" s="2">
        <v>1441</v>
      </c>
      <c r="B1450" s="6">
        <v>27792000</v>
      </c>
      <c r="C1450" s="7">
        <v>6114.24</v>
      </c>
      <c r="D1450" s="24">
        <f t="shared" si="88"/>
        <v>0.28785261945883706</v>
      </c>
      <c r="E1450" s="24">
        <f t="shared" si="89"/>
        <v>0.64018422567645361</v>
      </c>
      <c r="F1450" s="25">
        <f t="shared" si="90"/>
        <v>1759.9999999999998</v>
      </c>
      <c r="G1450" s="25">
        <f t="shared" si="91"/>
        <v>3914.24</v>
      </c>
    </row>
    <row r="1451" spans="1:7" x14ac:dyDescent="0.2">
      <c r="A1451" s="2">
        <v>1442</v>
      </c>
      <c r="B1451" s="6">
        <v>10802000</v>
      </c>
      <c r="C1451" s="7">
        <v>2160.4</v>
      </c>
      <c r="D1451" s="24">
        <f t="shared" si="88"/>
        <v>0.74060359192742087</v>
      </c>
      <c r="E1451" s="24">
        <f t="shared" si="89"/>
        <v>7.4245510090723943E-2</v>
      </c>
      <c r="F1451" s="25">
        <f t="shared" si="90"/>
        <v>1600</v>
      </c>
      <c r="G1451" s="25">
        <f t="shared" si="91"/>
        <v>160.4</v>
      </c>
    </row>
    <row r="1452" spans="1:7" x14ac:dyDescent="0.2">
      <c r="A1452" s="2">
        <v>1443</v>
      </c>
      <c r="B1452" s="6">
        <v>31153000</v>
      </c>
      <c r="C1452" s="7">
        <v>4361.42</v>
      </c>
      <c r="D1452" s="24">
        <f t="shared" si="88"/>
        <v>0.2567970981927904</v>
      </c>
      <c r="E1452" s="24">
        <f t="shared" si="89"/>
        <v>0.67900362725901198</v>
      </c>
      <c r="F1452" s="25">
        <f t="shared" si="90"/>
        <v>1120</v>
      </c>
      <c r="G1452" s="25">
        <f t="shared" si="91"/>
        <v>2961.42</v>
      </c>
    </row>
    <row r="1453" spans="1:7" x14ac:dyDescent="0.2">
      <c r="A1453" s="2">
        <v>1444</v>
      </c>
      <c r="B1453" s="6">
        <v>1085000</v>
      </c>
      <c r="C1453" s="7">
        <v>292.95</v>
      </c>
      <c r="D1453" s="24">
        <f t="shared" si="88"/>
        <v>0</v>
      </c>
      <c r="E1453" s="24">
        <f t="shared" si="89"/>
        <v>0</v>
      </c>
      <c r="F1453" s="25">
        <f t="shared" si="90"/>
        <v>0</v>
      </c>
      <c r="G1453" s="25">
        <f t="shared" si="91"/>
        <v>0</v>
      </c>
    </row>
    <row r="1454" spans="1:7" x14ac:dyDescent="0.2">
      <c r="A1454" s="2">
        <v>1445</v>
      </c>
      <c r="B1454" s="6">
        <v>30949000</v>
      </c>
      <c r="C1454" s="7">
        <v>4332.8599999999997</v>
      </c>
      <c r="D1454" s="24">
        <f t="shared" si="88"/>
        <v>0.25848977349833596</v>
      </c>
      <c r="E1454" s="24">
        <f t="shared" si="89"/>
        <v>0.67688778312708009</v>
      </c>
      <c r="F1454" s="25">
        <f t="shared" si="90"/>
        <v>1119.9999999999998</v>
      </c>
      <c r="G1454" s="25">
        <f t="shared" si="91"/>
        <v>2932.86</v>
      </c>
    </row>
    <row r="1455" spans="1:7" x14ac:dyDescent="0.2">
      <c r="A1455" s="2">
        <v>1446</v>
      </c>
      <c r="B1455" s="6">
        <v>40000000</v>
      </c>
      <c r="C1455" s="7">
        <v>7200</v>
      </c>
      <c r="D1455" s="24">
        <f t="shared" si="88"/>
        <v>0.2</v>
      </c>
      <c r="E1455" s="24">
        <f t="shared" si="89"/>
        <v>0.75</v>
      </c>
      <c r="F1455" s="25">
        <f t="shared" si="90"/>
        <v>1440</v>
      </c>
      <c r="G1455" s="25">
        <f t="shared" si="91"/>
        <v>5400</v>
      </c>
    </row>
    <row r="1456" spans="1:7" x14ac:dyDescent="0.2">
      <c r="A1456" s="2">
        <v>1447</v>
      </c>
      <c r="B1456" s="6">
        <v>20613000</v>
      </c>
      <c r="C1456" s="7">
        <v>3298.08</v>
      </c>
      <c r="D1456" s="24">
        <f t="shared" si="88"/>
        <v>0.3881045941881337</v>
      </c>
      <c r="E1456" s="24">
        <f t="shared" si="89"/>
        <v>0.5148692572648329</v>
      </c>
      <c r="F1456" s="25">
        <f t="shared" si="90"/>
        <v>1280</v>
      </c>
      <c r="G1456" s="25">
        <f t="shared" si="91"/>
        <v>1698.0800000000002</v>
      </c>
    </row>
    <row r="1457" spans="1:7" x14ac:dyDescent="0.2">
      <c r="A1457" s="2">
        <v>1448</v>
      </c>
      <c r="B1457" s="6">
        <v>800000</v>
      </c>
      <c r="C1457" s="7">
        <v>136</v>
      </c>
      <c r="D1457" s="24">
        <f t="shared" si="88"/>
        <v>0</v>
      </c>
      <c r="E1457" s="24">
        <f t="shared" si="89"/>
        <v>0</v>
      </c>
      <c r="F1457" s="25">
        <f t="shared" si="90"/>
        <v>0</v>
      </c>
      <c r="G1457" s="25">
        <f t="shared" si="91"/>
        <v>0</v>
      </c>
    </row>
    <row r="1458" spans="1:7" x14ac:dyDescent="0.2">
      <c r="A1458" s="2">
        <v>1449</v>
      </c>
      <c r="B1458" s="6">
        <v>5029000</v>
      </c>
      <c r="C1458" s="7">
        <v>603.48</v>
      </c>
      <c r="D1458" s="24">
        <f t="shared" si="88"/>
        <v>0.60230662159475046</v>
      </c>
      <c r="E1458" s="24">
        <f t="shared" si="89"/>
        <v>0</v>
      </c>
      <c r="F1458" s="25">
        <f t="shared" si="90"/>
        <v>363.48</v>
      </c>
      <c r="G1458" s="25">
        <f t="shared" si="91"/>
        <v>0</v>
      </c>
    </row>
    <row r="1459" spans="1:7" x14ac:dyDescent="0.2">
      <c r="A1459" s="2">
        <v>1450</v>
      </c>
      <c r="B1459" s="6">
        <v>26610000</v>
      </c>
      <c r="C1459" s="7">
        <v>7450.8</v>
      </c>
      <c r="D1459" s="24">
        <f t="shared" si="88"/>
        <v>0.30063885757234121</v>
      </c>
      <c r="E1459" s="24">
        <f t="shared" si="89"/>
        <v>0.62420142803457346</v>
      </c>
      <c r="F1459" s="25">
        <f t="shared" si="90"/>
        <v>2240</v>
      </c>
      <c r="G1459" s="25">
        <f t="shared" si="91"/>
        <v>4650.8</v>
      </c>
    </row>
    <row r="1460" spans="1:7" x14ac:dyDescent="0.2">
      <c r="A1460" s="2">
        <v>1451</v>
      </c>
      <c r="B1460" s="6">
        <v>14363000</v>
      </c>
      <c r="C1460" s="7">
        <v>4021.64</v>
      </c>
      <c r="D1460" s="24">
        <f t="shared" si="88"/>
        <v>0.55698670194249111</v>
      </c>
      <c r="E1460" s="24">
        <f t="shared" si="89"/>
        <v>0.30376662257188608</v>
      </c>
      <c r="F1460" s="25">
        <f t="shared" si="90"/>
        <v>2240</v>
      </c>
      <c r="G1460" s="25">
        <f t="shared" si="91"/>
        <v>1221.6399999999999</v>
      </c>
    </row>
    <row r="1461" spans="1:7" x14ac:dyDescent="0.2">
      <c r="A1461" s="2">
        <v>1452</v>
      </c>
      <c r="B1461" s="6">
        <v>20038000</v>
      </c>
      <c r="C1461" s="7">
        <v>4608.74</v>
      </c>
      <c r="D1461" s="24">
        <f t="shared" si="88"/>
        <v>0.39924144126160294</v>
      </c>
      <c r="E1461" s="24">
        <f t="shared" si="89"/>
        <v>0.50094819842299632</v>
      </c>
      <c r="F1461" s="25">
        <f t="shared" si="90"/>
        <v>1839.9999999999998</v>
      </c>
      <c r="G1461" s="25">
        <f t="shared" si="91"/>
        <v>2308.7399999999998</v>
      </c>
    </row>
    <row r="1462" spans="1:7" x14ac:dyDescent="0.2">
      <c r="A1462" s="2">
        <v>1453</v>
      </c>
      <c r="B1462" s="6">
        <v>1697000</v>
      </c>
      <c r="C1462" s="7">
        <v>458.19</v>
      </c>
      <c r="D1462" s="24">
        <f t="shared" si="88"/>
        <v>0</v>
      </c>
      <c r="E1462" s="24">
        <f t="shared" si="89"/>
        <v>0</v>
      </c>
      <c r="F1462" s="25">
        <f t="shared" si="90"/>
        <v>0</v>
      </c>
      <c r="G1462" s="25">
        <f t="shared" si="91"/>
        <v>0</v>
      </c>
    </row>
    <row r="1463" spans="1:7" x14ac:dyDescent="0.2">
      <c r="A1463" s="2">
        <v>1454</v>
      </c>
      <c r="B1463" s="6">
        <v>25927000</v>
      </c>
      <c r="C1463" s="7">
        <v>6741.02</v>
      </c>
      <c r="D1463" s="24">
        <f t="shared" si="88"/>
        <v>0.30855864542754657</v>
      </c>
      <c r="E1463" s="24">
        <f t="shared" si="89"/>
        <v>0.61430169321556682</v>
      </c>
      <c r="F1463" s="25">
        <f t="shared" si="90"/>
        <v>2080</v>
      </c>
      <c r="G1463" s="25">
        <f t="shared" si="91"/>
        <v>4141.0200000000004</v>
      </c>
    </row>
    <row r="1464" spans="1:7" x14ac:dyDescent="0.2">
      <c r="A1464" s="2">
        <v>1455</v>
      </c>
      <c r="B1464" s="6">
        <v>22409000</v>
      </c>
      <c r="C1464" s="7">
        <v>6722.7</v>
      </c>
      <c r="D1464" s="24">
        <f t="shared" si="88"/>
        <v>0.35699941987594269</v>
      </c>
      <c r="E1464" s="24">
        <f t="shared" si="89"/>
        <v>0.55375072515507162</v>
      </c>
      <c r="F1464" s="25">
        <f t="shared" si="90"/>
        <v>2400</v>
      </c>
      <c r="G1464" s="25">
        <f t="shared" si="91"/>
        <v>3722.7</v>
      </c>
    </row>
    <row r="1465" spans="1:7" x14ac:dyDescent="0.2">
      <c r="A1465" s="2">
        <v>1456</v>
      </c>
      <c r="B1465" s="6">
        <v>870000</v>
      </c>
      <c r="C1465" s="7">
        <v>243.6</v>
      </c>
      <c r="D1465" s="24">
        <f t="shared" si="88"/>
        <v>0</v>
      </c>
      <c r="E1465" s="24">
        <f t="shared" si="89"/>
        <v>0</v>
      </c>
      <c r="F1465" s="25">
        <f t="shared" si="90"/>
        <v>0</v>
      </c>
      <c r="G1465" s="25">
        <f t="shared" si="91"/>
        <v>0</v>
      </c>
    </row>
    <row r="1466" spans="1:7" x14ac:dyDescent="0.2">
      <c r="A1466" s="2">
        <v>1457</v>
      </c>
      <c r="B1466" s="6">
        <v>29471000</v>
      </c>
      <c r="C1466" s="7">
        <v>4715.3599999999997</v>
      </c>
      <c r="D1466" s="24">
        <f t="shared" si="88"/>
        <v>0.2714532930677615</v>
      </c>
      <c r="E1466" s="24">
        <f t="shared" si="89"/>
        <v>0.66068338366529811</v>
      </c>
      <c r="F1466" s="25">
        <f t="shared" si="90"/>
        <v>1279.9999999999998</v>
      </c>
      <c r="G1466" s="25">
        <f t="shared" si="91"/>
        <v>3115.3599999999997</v>
      </c>
    </row>
    <row r="1467" spans="1:7" x14ac:dyDescent="0.2">
      <c r="A1467" s="2">
        <v>1458</v>
      </c>
      <c r="B1467" s="6">
        <v>30987000</v>
      </c>
      <c r="C1467" s="7">
        <v>8056.62</v>
      </c>
      <c r="D1467" s="24">
        <f t="shared" si="88"/>
        <v>0.2581727821344435</v>
      </c>
      <c r="E1467" s="24">
        <f t="shared" si="89"/>
        <v>0.67728402233194562</v>
      </c>
      <c r="F1467" s="25">
        <f t="shared" si="90"/>
        <v>2080</v>
      </c>
      <c r="G1467" s="25">
        <f t="shared" si="91"/>
        <v>5456.62</v>
      </c>
    </row>
    <row r="1468" spans="1:7" x14ac:dyDescent="0.2">
      <c r="A1468" s="2">
        <v>1459</v>
      </c>
      <c r="B1468" s="6">
        <v>1168000</v>
      </c>
      <c r="C1468" s="7">
        <v>221.92</v>
      </c>
      <c r="D1468" s="24">
        <f t="shared" si="88"/>
        <v>0</v>
      </c>
      <c r="E1468" s="24">
        <f t="shared" si="89"/>
        <v>0</v>
      </c>
      <c r="F1468" s="25">
        <f t="shared" si="90"/>
        <v>0</v>
      </c>
      <c r="G1468" s="25">
        <f t="shared" si="91"/>
        <v>0</v>
      </c>
    </row>
    <row r="1469" spans="1:7" x14ac:dyDescent="0.2">
      <c r="A1469" s="2">
        <v>1460</v>
      </c>
      <c r="B1469" s="6">
        <v>19842000</v>
      </c>
      <c r="C1469" s="7">
        <v>3174.72</v>
      </c>
      <c r="D1469" s="24">
        <f t="shared" si="88"/>
        <v>0.40318516278600947</v>
      </c>
      <c r="E1469" s="24">
        <f t="shared" si="89"/>
        <v>0.49601854651748817</v>
      </c>
      <c r="F1469" s="25">
        <f t="shared" si="90"/>
        <v>1280</v>
      </c>
      <c r="G1469" s="25">
        <f t="shared" si="91"/>
        <v>1574.72</v>
      </c>
    </row>
    <row r="1470" spans="1:7" x14ac:dyDescent="0.2">
      <c r="A1470" s="2">
        <v>1461</v>
      </c>
      <c r="B1470" s="6">
        <v>4629000</v>
      </c>
      <c r="C1470" s="7">
        <v>972.09</v>
      </c>
      <c r="D1470" s="24">
        <f t="shared" si="88"/>
        <v>0.56794124000864121</v>
      </c>
      <c r="E1470" s="24">
        <f t="shared" si="89"/>
        <v>0</v>
      </c>
      <c r="F1470" s="25">
        <f t="shared" si="90"/>
        <v>552.09</v>
      </c>
      <c r="G1470" s="25">
        <f t="shared" si="91"/>
        <v>0</v>
      </c>
    </row>
    <row r="1471" spans="1:7" x14ac:dyDescent="0.2">
      <c r="A1471" s="2">
        <v>1462</v>
      </c>
      <c r="B1471" s="6">
        <v>13132000</v>
      </c>
      <c r="C1471" s="7">
        <v>2101.12</v>
      </c>
      <c r="D1471" s="24">
        <f t="shared" si="88"/>
        <v>0.6091989034419738</v>
      </c>
      <c r="E1471" s="24">
        <f t="shared" si="89"/>
        <v>0.23850137069753274</v>
      </c>
      <c r="F1471" s="25">
        <f t="shared" si="90"/>
        <v>1280</v>
      </c>
      <c r="G1471" s="25">
        <f t="shared" si="91"/>
        <v>501.11999999999995</v>
      </c>
    </row>
    <row r="1472" spans="1:7" x14ac:dyDescent="0.2">
      <c r="A1472" s="2">
        <v>1463</v>
      </c>
      <c r="B1472" s="6">
        <v>40000000</v>
      </c>
      <c r="C1472" s="7">
        <v>8400</v>
      </c>
      <c r="D1472" s="24">
        <f t="shared" si="88"/>
        <v>0.2</v>
      </c>
      <c r="E1472" s="24">
        <f t="shared" si="89"/>
        <v>0.75</v>
      </c>
      <c r="F1472" s="25">
        <f t="shared" si="90"/>
        <v>1680</v>
      </c>
      <c r="G1472" s="25">
        <f t="shared" si="91"/>
        <v>6300</v>
      </c>
    </row>
    <row r="1473" spans="1:7" x14ac:dyDescent="0.2">
      <c r="A1473" s="2">
        <v>1464</v>
      </c>
      <c r="B1473" s="6">
        <v>14190000</v>
      </c>
      <c r="C1473" s="7">
        <v>2270.4</v>
      </c>
      <c r="D1473" s="24">
        <f t="shared" si="88"/>
        <v>0.56377730796335446</v>
      </c>
      <c r="E1473" s="24">
        <f t="shared" si="89"/>
        <v>0.2952783650458069</v>
      </c>
      <c r="F1473" s="25">
        <f t="shared" si="90"/>
        <v>1280</v>
      </c>
      <c r="G1473" s="25">
        <f t="shared" si="91"/>
        <v>670.4</v>
      </c>
    </row>
    <row r="1474" spans="1:7" x14ac:dyDescent="0.2">
      <c r="A1474" s="2">
        <v>1465</v>
      </c>
      <c r="B1474" s="6">
        <v>29762000</v>
      </c>
      <c r="C1474" s="7">
        <v>6845.26</v>
      </c>
      <c r="D1474" s="24">
        <f t="shared" si="88"/>
        <v>0.2687991398427525</v>
      </c>
      <c r="E1474" s="24">
        <f t="shared" si="89"/>
        <v>0.66400107519655938</v>
      </c>
      <c r="F1474" s="25">
        <f t="shared" si="90"/>
        <v>1840</v>
      </c>
      <c r="G1474" s="25">
        <f t="shared" si="91"/>
        <v>4545.26</v>
      </c>
    </row>
    <row r="1475" spans="1:7" x14ac:dyDescent="0.2">
      <c r="A1475" s="2">
        <v>1466</v>
      </c>
      <c r="B1475" s="6">
        <v>1808000</v>
      </c>
      <c r="C1475" s="7">
        <v>506.24</v>
      </c>
      <c r="D1475" s="24">
        <f t="shared" si="88"/>
        <v>0</v>
      </c>
      <c r="E1475" s="24">
        <f t="shared" si="89"/>
        <v>0</v>
      </c>
      <c r="F1475" s="25">
        <f t="shared" si="90"/>
        <v>0</v>
      </c>
      <c r="G1475" s="25">
        <f t="shared" si="91"/>
        <v>0</v>
      </c>
    </row>
    <row r="1476" spans="1:7" x14ac:dyDescent="0.2">
      <c r="A1476" s="2">
        <v>1467</v>
      </c>
      <c r="B1476" s="6">
        <v>1812000</v>
      </c>
      <c r="C1476" s="7">
        <v>489.24</v>
      </c>
      <c r="D1476" s="24">
        <f t="shared" si="88"/>
        <v>0</v>
      </c>
      <c r="E1476" s="24">
        <f t="shared" si="89"/>
        <v>0</v>
      </c>
      <c r="F1476" s="25">
        <f t="shared" si="90"/>
        <v>0</v>
      </c>
      <c r="G1476" s="25">
        <f t="shared" si="91"/>
        <v>0</v>
      </c>
    </row>
    <row r="1477" spans="1:7" x14ac:dyDescent="0.2">
      <c r="A1477" s="2">
        <v>1468</v>
      </c>
      <c r="B1477" s="6">
        <v>26722000</v>
      </c>
      <c r="C1477" s="7">
        <v>8283.82</v>
      </c>
      <c r="D1477" s="24">
        <f t="shared" si="88"/>
        <v>0.29937878901279846</v>
      </c>
      <c r="E1477" s="24">
        <f t="shared" si="89"/>
        <v>0.62577651373400189</v>
      </c>
      <c r="F1477" s="25">
        <f t="shared" si="90"/>
        <v>2480</v>
      </c>
      <c r="G1477" s="25">
        <f t="shared" si="91"/>
        <v>5183.82</v>
      </c>
    </row>
    <row r="1478" spans="1:7" x14ac:dyDescent="0.2">
      <c r="A1478" s="2">
        <v>1469</v>
      </c>
      <c r="B1478" s="6">
        <v>24267000</v>
      </c>
      <c r="C1478" s="7">
        <v>7037.43</v>
      </c>
      <c r="D1478" s="24">
        <f t="shared" si="88"/>
        <v>0.32966580129393824</v>
      </c>
      <c r="E1478" s="24">
        <f t="shared" si="89"/>
        <v>0.58791774838257715</v>
      </c>
      <c r="F1478" s="25">
        <f t="shared" si="90"/>
        <v>2320</v>
      </c>
      <c r="G1478" s="25">
        <f t="shared" si="91"/>
        <v>4137.43</v>
      </c>
    </row>
    <row r="1479" spans="1:7" x14ac:dyDescent="0.2">
      <c r="A1479" s="2">
        <v>1470</v>
      </c>
      <c r="B1479" s="6">
        <v>24206000</v>
      </c>
      <c r="C1479" s="7">
        <v>3630.9</v>
      </c>
      <c r="D1479" s="24">
        <f t="shared" si="88"/>
        <v>0.33049657109807484</v>
      </c>
      <c r="E1479" s="24">
        <f t="shared" si="89"/>
        <v>0.58687928612740647</v>
      </c>
      <c r="F1479" s="25">
        <f t="shared" si="90"/>
        <v>1200</v>
      </c>
      <c r="G1479" s="25">
        <f t="shared" si="91"/>
        <v>2130.9</v>
      </c>
    </row>
    <row r="1480" spans="1:7" x14ac:dyDescent="0.2">
      <c r="A1480" s="2">
        <v>1471</v>
      </c>
      <c r="B1480" s="6">
        <v>40000000</v>
      </c>
      <c r="C1480" s="7">
        <v>6400</v>
      </c>
      <c r="D1480" s="24">
        <f t="shared" si="88"/>
        <v>0.2</v>
      </c>
      <c r="E1480" s="24">
        <f t="shared" si="89"/>
        <v>0.75</v>
      </c>
      <c r="F1480" s="25">
        <f t="shared" si="90"/>
        <v>1280</v>
      </c>
      <c r="G1480" s="25">
        <f t="shared" si="91"/>
        <v>4800</v>
      </c>
    </row>
    <row r="1481" spans="1:7" x14ac:dyDescent="0.2">
      <c r="A1481" s="2">
        <v>1472</v>
      </c>
      <c r="B1481" s="6">
        <v>1138000</v>
      </c>
      <c r="C1481" s="7">
        <v>136.56</v>
      </c>
      <c r="D1481" s="24">
        <f t="shared" si="88"/>
        <v>0</v>
      </c>
      <c r="E1481" s="24">
        <f t="shared" si="89"/>
        <v>0</v>
      </c>
      <c r="F1481" s="25">
        <f t="shared" si="90"/>
        <v>0</v>
      </c>
      <c r="G1481" s="25">
        <f t="shared" si="91"/>
        <v>0</v>
      </c>
    </row>
    <row r="1482" spans="1:7" x14ac:dyDescent="0.2">
      <c r="A1482" s="2">
        <v>1473</v>
      </c>
      <c r="B1482" s="6">
        <v>40000000</v>
      </c>
      <c r="C1482" s="7">
        <v>10400</v>
      </c>
      <c r="D1482" s="24">
        <f t="shared" si="88"/>
        <v>0.2</v>
      </c>
      <c r="E1482" s="24">
        <f t="shared" si="89"/>
        <v>0.75</v>
      </c>
      <c r="F1482" s="25">
        <f t="shared" si="90"/>
        <v>2080</v>
      </c>
      <c r="G1482" s="25">
        <f t="shared" si="91"/>
        <v>7800</v>
      </c>
    </row>
    <row r="1483" spans="1:7" x14ac:dyDescent="0.2">
      <c r="A1483" s="2">
        <v>1474</v>
      </c>
      <c r="B1483" s="6">
        <v>12099000</v>
      </c>
      <c r="C1483" s="7">
        <v>2056.83</v>
      </c>
      <c r="D1483" s="24">
        <f t="shared" ref="D1483:D1546" si="92">MAX(0,MIN(8000000,B1483-2000000))/B1483</f>
        <v>0.66121167038598228</v>
      </c>
      <c r="E1483" s="24">
        <f t="shared" ref="E1483:E1546" si="93">MAX(0,MIN(30000000,B1483-10000000))/B1483</f>
        <v>0.1734854120175221</v>
      </c>
      <c r="F1483" s="25">
        <f t="shared" ref="F1483:F1546" si="94">+D1483*$C1483</f>
        <v>1359.9999999999998</v>
      </c>
      <c r="G1483" s="25">
        <f t="shared" ref="G1483:G1546" si="95">+E1483*$C1483</f>
        <v>356.83</v>
      </c>
    </row>
    <row r="1484" spans="1:7" x14ac:dyDescent="0.2">
      <c r="A1484" s="2">
        <v>1475</v>
      </c>
      <c r="B1484" s="6">
        <v>1033000</v>
      </c>
      <c r="C1484" s="7">
        <v>309.89999999999998</v>
      </c>
      <c r="D1484" s="24">
        <f t="shared" si="92"/>
        <v>0</v>
      </c>
      <c r="E1484" s="24">
        <f t="shared" si="93"/>
        <v>0</v>
      </c>
      <c r="F1484" s="25">
        <f t="shared" si="94"/>
        <v>0</v>
      </c>
      <c r="G1484" s="25">
        <f t="shared" si="95"/>
        <v>0</v>
      </c>
    </row>
    <row r="1485" spans="1:7" x14ac:dyDescent="0.2">
      <c r="A1485" s="2">
        <v>1476</v>
      </c>
      <c r="B1485" s="6">
        <v>1376000</v>
      </c>
      <c r="C1485" s="7">
        <v>233.92</v>
      </c>
      <c r="D1485" s="24">
        <f t="shared" si="92"/>
        <v>0</v>
      </c>
      <c r="E1485" s="24">
        <f t="shared" si="93"/>
        <v>0</v>
      </c>
      <c r="F1485" s="25">
        <f t="shared" si="94"/>
        <v>0</v>
      </c>
      <c r="G1485" s="25">
        <f t="shared" si="95"/>
        <v>0</v>
      </c>
    </row>
    <row r="1486" spans="1:7" x14ac:dyDescent="0.2">
      <c r="A1486" s="2">
        <v>1477</v>
      </c>
      <c r="B1486" s="6">
        <v>20653000</v>
      </c>
      <c r="C1486" s="7">
        <v>6195.9</v>
      </c>
      <c r="D1486" s="24">
        <f t="shared" si="92"/>
        <v>0.38735292693555418</v>
      </c>
      <c r="E1486" s="24">
        <f t="shared" si="93"/>
        <v>0.51580884133055727</v>
      </c>
      <c r="F1486" s="25">
        <f t="shared" si="94"/>
        <v>2400</v>
      </c>
      <c r="G1486" s="25">
        <f t="shared" si="95"/>
        <v>3195.8999999999996</v>
      </c>
    </row>
    <row r="1487" spans="1:7" x14ac:dyDescent="0.2">
      <c r="A1487" s="2">
        <v>1478</v>
      </c>
      <c r="B1487" s="6">
        <v>24944000</v>
      </c>
      <c r="C1487" s="7">
        <v>7233.76</v>
      </c>
      <c r="D1487" s="24">
        <f t="shared" si="92"/>
        <v>0.32071840923669021</v>
      </c>
      <c r="E1487" s="24">
        <f t="shared" si="93"/>
        <v>0.59910198845413731</v>
      </c>
      <c r="F1487" s="25">
        <f t="shared" si="94"/>
        <v>2320</v>
      </c>
      <c r="G1487" s="25">
        <f t="shared" si="95"/>
        <v>4333.76</v>
      </c>
    </row>
    <row r="1488" spans="1:7" x14ac:dyDescent="0.2">
      <c r="A1488" s="2">
        <v>1479</v>
      </c>
      <c r="B1488" s="6">
        <v>10844000</v>
      </c>
      <c r="C1488" s="7">
        <v>1409.72</v>
      </c>
      <c r="D1488" s="24">
        <f t="shared" si="92"/>
        <v>0.73773515308004423</v>
      </c>
      <c r="E1488" s="24">
        <f t="shared" si="93"/>
        <v>7.7831058649944676E-2</v>
      </c>
      <c r="F1488" s="25">
        <f t="shared" si="94"/>
        <v>1040</v>
      </c>
      <c r="G1488" s="25">
        <f t="shared" si="95"/>
        <v>109.72000000000001</v>
      </c>
    </row>
    <row r="1489" spans="1:7" x14ac:dyDescent="0.2">
      <c r="A1489" s="2">
        <v>1480</v>
      </c>
      <c r="B1489" s="6">
        <v>8648000</v>
      </c>
      <c r="C1489" s="7">
        <v>1643.12</v>
      </c>
      <c r="D1489" s="24">
        <f t="shared" si="92"/>
        <v>0.76873265494912113</v>
      </c>
      <c r="E1489" s="24">
        <f t="shared" si="93"/>
        <v>0</v>
      </c>
      <c r="F1489" s="25">
        <f t="shared" si="94"/>
        <v>1263.1199999999999</v>
      </c>
      <c r="G1489" s="25">
        <f t="shared" si="95"/>
        <v>0</v>
      </c>
    </row>
    <row r="1490" spans="1:7" x14ac:dyDescent="0.2">
      <c r="A1490" s="2">
        <v>1481</v>
      </c>
      <c r="B1490" s="6">
        <v>40000000</v>
      </c>
      <c r="C1490" s="7">
        <v>10800</v>
      </c>
      <c r="D1490" s="24">
        <f t="shared" si="92"/>
        <v>0.2</v>
      </c>
      <c r="E1490" s="24">
        <f t="shared" si="93"/>
        <v>0.75</v>
      </c>
      <c r="F1490" s="25">
        <f t="shared" si="94"/>
        <v>2160</v>
      </c>
      <c r="G1490" s="25">
        <f t="shared" si="95"/>
        <v>8100</v>
      </c>
    </row>
    <row r="1491" spans="1:7" x14ac:dyDescent="0.2">
      <c r="A1491" s="2">
        <v>1482</v>
      </c>
      <c r="B1491" s="6">
        <v>32195000</v>
      </c>
      <c r="C1491" s="7">
        <v>9980.4500000000007</v>
      </c>
      <c r="D1491" s="24">
        <f t="shared" si="92"/>
        <v>0.24848578971890045</v>
      </c>
      <c r="E1491" s="24">
        <f t="shared" si="93"/>
        <v>0.68939276285137441</v>
      </c>
      <c r="F1491" s="25">
        <f t="shared" si="94"/>
        <v>2480</v>
      </c>
      <c r="G1491" s="25">
        <f t="shared" si="95"/>
        <v>6880.45</v>
      </c>
    </row>
    <row r="1492" spans="1:7" x14ac:dyDescent="0.2">
      <c r="A1492" s="2">
        <v>1483</v>
      </c>
      <c r="B1492" s="6">
        <v>40000000</v>
      </c>
      <c r="C1492" s="7">
        <v>8800</v>
      </c>
      <c r="D1492" s="24">
        <f t="shared" si="92"/>
        <v>0.2</v>
      </c>
      <c r="E1492" s="24">
        <f t="shared" si="93"/>
        <v>0.75</v>
      </c>
      <c r="F1492" s="25">
        <f t="shared" si="94"/>
        <v>1760</v>
      </c>
      <c r="G1492" s="25">
        <f t="shared" si="95"/>
        <v>6600</v>
      </c>
    </row>
    <row r="1493" spans="1:7" x14ac:dyDescent="0.2">
      <c r="A1493" s="2">
        <v>1484</v>
      </c>
      <c r="B1493" s="6">
        <v>40000000</v>
      </c>
      <c r="C1493" s="7">
        <v>6000</v>
      </c>
      <c r="D1493" s="24">
        <f t="shared" si="92"/>
        <v>0.2</v>
      </c>
      <c r="E1493" s="24">
        <f t="shared" si="93"/>
        <v>0.75</v>
      </c>
      <c r="F1493" s="25">
        <f t="shared" si="94"/>
        <v>1200</v>
      </c>
      <c r="G1493" s="25">
        <f t="shared" si="95"/>
        <v>4500</v>
      </c>
    </row>
    <row r="1494" spans="1:7" x14ac:dyDescent="0.2">
      <c r="A1494" s="2">
        <v>1485</v>
      </c>
      <c r="B1494" s="6">
        <v>21018000</v>
      </c>
      <c r="C1494" s="7">
        <v>6095.22</v>
      </c>
      <c r="D1494" s="24">
        <f t="shared" si="92"/>
        <v>0.38062612998382339</v>
      </c>
      <c r="E1494" s="24">
        <f t="shared" si="93"/>
        <v>0.52421733752022082</v>
      </c>
      <c r="F1494" s="25">
        <f t="shared" si="94"/>
        <v>2320</v>
      </c>
      <c r="G1494" s="25">
        <f t="shared" si="95"/>
        <v>3195.2200000000003</v>
      </c>
    </row>
    <row r="1495" spans="1:7" x14ac:dyDescent="0.2">
      <c r="A1495" s="2">
        <v>1486</v>
      </c>
      <c r="B1495" s="6">
        <v>32964000</v>
      </c>
      <c r="C1495" s="7">
        <v>5274.24</v>
      </c>
      <c r="D1495" s="24">
        <f t="shared" si="92"/>
        <v>0.24268899405411964</v>
      </c>
      <c r="E1495" s="24">
        <f t="shared" si="93"/>
        <v>0.69663875743235049</v>
      </c>
      <c r="F1495" s="25">
        <f t="shared" si="94"/>
        <v>1280</v>
      </c>
      <c r="G1495" s="25">
        <f t="shared" si="95"/>
        <v>3674.2400000000002</v>
      </c>
    </row>
    <row r="1496" spans="1:7" x14ac:dyDescent="0.2">
      <c r="A1496" s="2">
        <v>1487</v>
      </c>
      <c r="B1496" s="6">
        <v>9862000</v>
      </c>
      <c r="C1496" s="7">
        <v>1676.54</v>
      </c>
      <c r="D1496" s="24">
        <f t="shared" si="92"/>
        <v>0.7972013790306226</v>
      </c>
      <c r="E1496" s="24">
        <f t="shared" si="93"/>
        <v>0</v>
      </c>
      <c r="F1496" s="25">
        <f t="shared" si="94"/>
        <v>1336.54</v>
      </c>
      <c r="G1496" s="25">
        <f t="shared" si="95"/>
        <v>0</v>
      </c>
    </row>
    <row r="1497" spans="1:7" x14ac:dyDescent="0.2">
      <c r="A1497" s="2">
        <v>1488</v>
      </c>
      <c r="B1497" s="6">
        <v>800000</v>
      </c>
      <c r="C1497" s="7">
        <v>152</v>
      </c>
      <c r="D1497" s="24">
        <f t="shared" si="92"/>
        <v>0</v>
      </c>
      <c r="E1497" s="24">
        <f t="shared" si="93"/>
        <v>0</v>
      </c>
      <c r="F1497" s="25">
        <f t="shared" si="94"/>
        <v>0</v>
      </c>
      <c r="G1497" s="25">
        <f t="shared" si="95"/>
        <v>0</v>
      </c>
    </row>
    <row r="1498" spans="1:7" x14ac:dyDescent="0.2">
      <c r="A1498" s="2">
        <v>1489</v>
      </c>
      <c r="B1498" s="6">
        <v>9421000</v>
      </c>
      <c r="C1498" s="7">
        <v>1318.94</v>
      </c>
      <c r="D1498" s="24">
        <f t="shared" si="92"/>
        <v>0.78770831121961571</v>
      </c>
      <c r="E1498" s="24">
        <f t="shared" si="93"/>
        <v>0</v>
      </c>
      <c r="F1498" s="25">
        <f t="shared" si="94"/>
        <v>1038.94</v>
      </c>
      <c r="G1498" s="25">
        <f t="shared" si="95"/>
        <v>0</v>
      </c>
    </row>
    <row r="1499" spans="1:7" x14ac:dyDescent="0.2">
      <c r="A1499" s="2">
        <v>1490</v>
      </c>
      <c r="B1499" s="6">
        <v>2700000</v>
      </c>
      <c r="C1499" s="7">
        <v>405</v>
      </c>
      <c r="D1499" s="24">
        <f t="shared" si="92"/>
        <v>0.25925925925925924</v>
      </c>
      <c r="E1499" s="24">
        <f t="shared" si="93"/>
        <v>0</v>
      </c>
      <c r="F1499" s="25">
        <f t="shared" si="94"/>
        <v>105</v>
      </c>
      <c r="G1499" s="25">
        <f t="shared" si="95"/>
        <v>0</v>
      </c>
    </row>
    <row r="1500" spans="1:7" x14ac:dyDescent="0.2">
      <c r="A1500" s="2">
        <v>1491</v>
      </c>
      <c r="B1500" s="6">
        <v>40000000</v>
      </c>
      <c r="C1500" s="7">
        <v>6400</v>
      </c>
      <c r="D1500" s="24">
        <f t="shared" si="92"/>
        <v>0.2</v>
      </c>
      <c r="E1500" s="24">
        <f t="shared" si="93"/>
        <v>0.75</v>
      </c>
      <c r="F1500" s="25">
        <f t="shared" si="94"/>
        <v>1280</v>
      </c>
      <c r="G1500" s="25">
        <f t="shared" si="95"/>
        <v>4800</v>
      </c>
    </row>
    <row r="1501" spans="1:7" x14ac:dyDescent="0.2">
      <c r="A1501" s="2">
        <v>1492</v>
      </c>
      <c r="B1501" s="6">
        <v>31645000</v>
      </c>
      <c r="C1501" s="7">
        <v>3797.4</v>
      </c>
      <c r="D1501" s="24">
        <f t="shared" si="92"/>
        <v>0.2528045504819087</v>
      </c>
      <c r="E1501" s="24">
        <f t="shared" si="93"/>
        <v>0.68399431189761417</v>
      </c>
      <c r="F1501" s="25">
        <f t="shared" si="94"/>
        <v>960.00000000000011</v>
      </c>
      <c r="G1501" s="25">
        <f t="shared" si="95"/>
        <v>2597.4</v>
      </c>
    </row>
    <row r="1502" spans="1:7" x14ac:dyDescent="0.2">
      <c r="A1502" s="2">
        <v>1493</v>
      </c>
      <c r="B1502" s="6">
        <v>18738000</v>
      </c>
      <c r="C1502" s="7">
        <v>5059.26</v>
      </c>
      <c r="D1502" s="24">
        <f t="shared" si="92"/>
        <v>0.42693990820791972</v>
      </c>
      <c r="E1502" s="24">
        <f t="shared" si="93"/>
        <v>0.46632511474010035</v>
      </c>
      <c r="F1502" s="25">
        <f t="shared" si="94"/>
        <v>2160</v>
      </c>
      <c r="G1502" s="25">
        <f t="shared" si="95"/>
        <v>2359.2600000000002</v>
      </c>
    </row>
    <row r="1503" spans="1:7" x14ac:dyDescent="0.2">
      <c r="A1503" s="2">
        <v>1494</v>
      </c>
      <c r="B1503" s="6">
        <v>12549000</v>
      </c>
      <c r="C1503" s="7">
        <v>3513.72</v>
      </c>
      <c r="D1503" s="24">
        <f t="shared" si="92"/>
        <v>0.63750099609530642</v>
      </c>
      <c r="E1503" s="24">
        <f t="shared" si="93"/>
        <v>0.20312375488086701</v>
      </c>
      <c r="F1503" s="25">
        <f t="shared" si="94"/>
        <v>2240</v>
      </c>
      <c r="G1503" s="25">
        <f t="shared" si="95"/>
        <v>713.72</v>
      </c>
    </row>
    <row r="1504" spans="1:7" x14ac:dyDescent="0.2">
      <c r="A1504" s="2">
        <v>1495</v>
      </c>
      <c r="B1504" s="6">
        <v>35724000</v>
      </c>
      <c r="C1504" s="7">
        <v>7502.04</v>
      </c>
      <c r="D1504" s="24">
        <f t="shared" si="92"/>
        <v>0.22393908856790953</v>
      </c>
      <c r="E1504" s="24">
        <f t="shared" si="93"/>
        <v>0.72007613929011305</v>
      </c>
      <c r="F1504" s="25">
        <f t="shared" si="94"/>
        <v>1680</v>
      </c>
      <c r="G1504" s="25">
        <f t="shared" si="95"/>
        <v>5402.04</v>
      </c>
    </row>
    <row r="1505" spans="1:7" x14ac:dyDescent="0.2">
      <c r="A1505" s="2">
        <v>1496</v>
      </c>
      <c r="B1505" s="6">
        <v>7061000</v>
      </c>
      <c r="C1505" s="7">
        <v>2047.69</v>
      </c>
      <c r="D1505" s="24">
        <f t="shared" si="92"/>
        <v>0.71675400084973795</v>
      </c>
      <c r="E1505" s="24">
        <f t="shared" si="93"/>
        <v>0</v>
      </c>
      <c r="F1505" s="25">
        <f t="shared" si="94"/>
        <v>1467.6899999999998</v>
      </c>
      <c r="G1505" s="25">
        <f t="shared" si="95"/>
        <v>0</v>
      </c>
    </row>
    <row r="1506" spans="1:7" x14ac:dyDescent="0.2">
      <c r="A1506" s="2">
        <v>1497</v>
      </c>
      <c r="B1506" s="6">
        <v>11513000</v>
      </c>
      <c r="C1506" s="7">
        <v>1611.82</v>
      </c>
      <c r="D1506" s="24">
        <f t="shared" si="92"/>
        <v>0.69486667245722222</v>
      </c>
      <c r="E1506" s="24">
        <f t="shared" si="93"/>
        <v>0.13141665942847217</v>
      </c>
      <c r="F1506" s="25">
        <f t="shared" si="94"/>
        <v>1119.9999999999998</v>
      </c>
      <c r="G1506" s="25">
        <f t="shared" si="95"/>
        <v>211.82</v>
      </c>
    </row>
    <row r="1507" spans="1:7" x14ac:dyDescent="0.2">
      <c r="A1507" s="2">
        <v>1498</v>
      </c>
      <c r="B1507" s="6">
        <v>38559000</v>
      </c>
      <c r="C1507" s="7">
        <v>7711.8</v>
      </c>
      <c r="D1507" s="24">
        <f t="shared" si="92"/>
        <v>0.2074742602245909</v>
      </c>
      <c r="E1507" s="24">
        <f t="shared" si="93"/>
        <v>0.7406571747192614</v>
      </c>
      <c r="F1507" s="25">
        <f t="shared" si="94"/>
        <v>1600</v>
      </c>
      <c r="G1507" s="25">
        <f t="shared" si="95"/>
        <v>5711.8</v>
      </c>
    </row>
    <row r="1508" spans="1:7" x14ac:dyDescent="0.2">
      <c r="A1508" s="2">
        <v>1499</v>
      </c>
      <c r="B1508" s="6">
        <v>7539000</v>
      </c>
      <c r="C1508" s="7">
        <v>2186.31</v>
      </c>
      <c r="D1508" s="24">
        <f t="shared" si="92"/>
        <v>0.73471282663483217</v>
      </c>
      <c r="E1508" s="24">
        <f t="shared" si="93"/>
        <v>0</v>
      </c>
      <c r="F1508" s="25">
        <f t="shared" si="94"/>
        <v>1606.31</v>
      </c>
      <c r="G1508" s="25">
        <f t="shared" si="95"/>
        <v>0</v>
      </c>
    </row>
    <row r="1509" spans="1:7" x14ac:dyDescent="0.2">
      <c r="A1509" s="2">
        <v>1500</v>
      </c>
      <c r="B1509" s="6">
        <v>800000</v>
      </c>
      <c r="C1509" s="7">
        <v>208</v>
      </c>
      <c r="D1509" s="24">
        <f t="shared" si="92"/>
        <v>0</v>
      </c>
      <c r="E1509" s="24">
        <f t="shared" si="93"/>
        <v>0</v>
      </c>
      <c r="F1509" s="25">
        <f t="shared" si="94"/>
        <v>0</v>
      </c>
      <c r="G1509" s="25">
        <f t="shared" si="95"/>
        <v>0</v>
      </c>
    </row>
    <row r="1510" spans="1:7" x14ac:dyDescent="0.2">
      <c r="A1510" s="2">
        <v>1501</v>
      </c>
      <c r="B1510" s="6">
        <v>2395147</v>
      </c>
      <c r="C1510" s="7">
        <v>646.68969000000004</v>
      </c>
      <c r="D1510" s="24">
        <f t="shared" si="92"/>
        <v>0.16497818296747549</v>
      </c>
      <c r="E1510" s="24">
        <f t="shared" si="93"/>
        <v>0</v>
      </c>
      <c r="F1510" s="25">
        <f t="shared" si="94"/>
        <v>106.68969000000001</v>
      </c>
      <c r="G1510" s="25">
        <f t="shared" si="95"/>
        <v>0</v>
      </c>
    </row>
    <row r="1511" spans="1:7" x14ac:dyDescent="0.2">
      <c r="A1511" s="2">
        <v>1502</v>
      </c>
      <c r="B1511" s="6">
        <v>1474681</v>
      </c>
      <c r="C1511" s="7">
        <v>265.44258000000002</v>
      </c>
      <c r="D1511" s="24">
        <f t="shared" si="92"/>
        <v>0</v>
      </c>
      <c r="E1511" s="24">
        <f t="shared" si="93"/>
        <v>0</v>
      </c>
      <c r="F1511" s="25">
        <f t="shared" si="94"/>
        <v>0</v>
      </c>
      <c r="G1511" s="25">
        <f t="shared" si="95"/>
        <v>0</v>
      </c>
    </row>
    <row r="1512" spans="1:7" x14ac:dyDescent="0.2">
      <c r="A1512" s="2">
        <v>1503</v>
      </c>
      <c r="B1512" s="6">
        <v>4234345</v>
      </c>
      <c r="C1512" s="7">
        <v>1143.27315</v>
      </c>
      <c r="D1512" s="24">
        <f t="shared" si="92"/>
        <v>0.52767193036939597</v>
      </c>
      <c r="E1512" s="24">
        <f t="shared" si="93"/>
        <v>0</v>
      </c>
      <c r="F1512" s="25">
        <f t="shared" si="94"/>
        <v>603.27314999999999</v>
      </c>
      <c r="G1512" s="25">
        <f t="shared" si="95"/>
        <v>0</v>
      </c>
    </row>
    <row r="1513" spans="1:7" x14ac:dyDescent="0.2">
      <c r="A1513" s="2">
        <v>1504</v>
      </c>
      <c r="B1513" s="6">
        <v>8981155</v>
      </c>
      <c r="C1513" s="7">
        <v>2065.6656499999999</v>
      </c>
      <c r="D1513" s="24">
        <f t="shared" si="92"/>
        <v>0.77731149278684086</v>
      </c>
      <c r="E1513" s="24">
        <f t="shared" si="93"/>
        <v>0</v>
      </c>
      <c r="F1513" s="25">
        <f t="shared" si="94"/>
        <v>1605.6656499999999</v>
      </c>
      <c r="G1513" s="25">
        <f t="shared" si="95"/>
        <v>0</v>
      </c>
    </row>
    <row r="1514" spans="1:7" x14ac:dyDescent="0.2">
      <c r="A1514" s="2">
        <v>1505</v>
      </c>
      <c r="B1514" s="6">
        <v>3832691</v>
      </c>
      <c r="C1514" s="7">
        <v>574.90364999999997</v>
      </c>
      <c r="D1514" s="24">
        <f t="shared" si="92"/>
        <v>0.47817342958250481</v>
      </c>
      <c r="E1514" s="24">
        <f t="shared" si="93"/>
        <v>0</v>
      </c>
      <c r="F1514" s="25">
        <f t="shared" si="94"/>
        <v>274.90364999999997</v>
      </c>
      <c r="G1514" s="25">
        <f t="shared" si="95"/>
        <v>0</v>
      </c>
    </row>
    <row r="1515" spans="1:7" x14ac:dyDescent="0.2">
      <c r="A1515" s="2">
        <v>1506</v>
      </c>
      <c r="B1515" s="6">
        <v>4533474</v>
      </c>
      <c r="C1515" s="7">
        <v>725.35584000000006</v>
      </c>
      <c r="D1515" s="24">
        <f t="shared" si="92"/>
        <v>0.5588372184333692</v>
      </c>
      <c r="E1515" s="24">
        <f t="shared" si="93"/>
        <v>0</v>
      </c>
      <c r="F1515" s="25">
        <f t="shared" si="94"/>
        <v>405.35584000000006</v>
      </c>
      <c r="G1515" s="25">
        <f t="shared" si="95"/>
        <v>0</v>
      </c>
    </row>
    <row r="1516" spans="1:7" x14ac:dyDescent="0.2">
      <c r="A1516" s="2">
        <v>1507</v>
      </c>
      <c r="B1516" s="6">
        <v>9920434</v>
      </c>
      <c r="C1516" s="7">
        <v>1289.6564199999998</v>
      </c>
      <c r="D1516" s="24">
        <f t="shared" si="92"/>
        <v>0.79839591695282686</v>
      </c>
      <c r="E1516" s="24">
        <f t="shared" si="93"/>
        <v>0</v>
      </c>
      <c r="F1516" s="25">
        <f t="shared" si="94"/>
        <v>1029.6564199999998</v>
      </c>
      <c r="G1516" s="25">
        <f t="shared" si="95"/>
        <v>0</v>
      </c>
    </row>
    <row r="1517" spans="1:7" x14ac:dyDescent="0.2">
      <c r="A1517" s="2">
        <v>1508</v>
      </c>
      <c r="B1517" s="6">
        <v>6713904</v>
      </c>
      <c r="C1517" s="7">
        <v>738.52944000000002</v>
      </c>
      <c r="D1517" s="24">
        <f t="shared" si="92"/>
        <v>0.70211072425223831</v>
      </c>
      <c r="E1517" s="24">
        <f t="shared" si="93"/>
        <v>0</v>
      </c>
      <c r="F1517" s="25">
        <f t="shared" si="94"/>
        <v>518.52944000000002</v>
      </c>
      <c r="G1517" s="25">
        <f t="shared" si="95"/>
        <v>0</v>
      </c>
    </row>
    <row r="1518" spans="1:7" x14ac:dyDescent="0.2">
      <c r="A1518" s="2">
        <v>1509</v>
      </c>
      <c r="B1518" s="6">
        <v>9302776</v>
      </c>
      <c r="C1518" s="7">
        <v>2511.7495199999998</v>
      </c>
      <c r="D1518" s="24">
        <f t="shared" si="92"/>
        <v>0.78501040979595771</v>
      </c>
      <c r="E1518" s="24">
        <f t="shared" si="93"/>
        <v>0</v>
      </c>
      <c r="F1518" s="25">
        <f t="shared" si="94"/>
        <v>1971.7495199999998</v>
      </c>
      <c r="G1518" s="25">
        <f t="shared" si="95"/>
        <v>0</v>
      </c>
    </row>
    <row r="1519" spans="1:7" x14ac:dyDescent="0.2">
      <c r="A1519" s="2">
        <v>1510</v>
      </c>
      <c r="B1519" s="6">
        <v>2361366</v>
      </c>
      <c r="C1519" s="7">
        <v>330.59123999999997</v>
      </c>
      <c r="D1519" s="24">
        <f t="shared" si="92"/>
        <v>0.15303260909151736</v>
      </c>
      <c r="E1519" s="24">
        <f t="shared" si="93"/>
        <v>0</v>
      </c>
      <c r="F1519" s="25">
        <f t="shared" si="94"/>
        <v>50.591239999999992</v>
      </c>
      <c r="G1519" s="25">
        <f t="shared" si="95"/>
        <v>0</v>
      </c>
    </row>
    <row r="1520" spans="1:7" x14ac:dyDescent="0.2">
      <c r="A1520" s="2">
        <v>1511</v>
      </c>
      <c r="B1520" s="6">
        <v>5471890</v>
      </c>
      <c r="C1520" s="7">
        <v>601.90790000000004</v>
      </c>
      <c r="D1520" s="24">
        <f t="shared" si="92"/>
        <v>0.63449557648271437</v>
      </c>
      <c r="E1520" s="24">
        <f t="shared" si="93"/>
        <v>0</v>
      </c>
      <c r="F1520" s="25">
        <f t="shared" si="94"/>
        <v>381.90790000000004</v>
      </c>
      <c r="G1520" s="25">
        <f t="shared" si="95"/>
        <v>0</v>
      </c>
    </row>
    <row r="1521" spans="1:7" x14ac:dyDescent="0.2">
      <c r="A1521" s="2">
        <v>1512</v>
      </c>
      <c r="B1521" s="6">
        <v>3978745</v>
      </c>
      <c r="C1521" s="7">
        <v>716.17410000000007</v>
      </c>
      <c r="D1521" s="24">
        <f t="shared" si="92"/>
        <v>0.49732893161034447</v>
      </c>
      <c r="E1521" s="24">
        <f t="shared" si="93"/>
        <v>0</v>
      </c>
      <c r="F1521" s="25">
        <f t="shared" si="94"/>
        <v>356.17410000000001</v>
      </c>
      <c r="G1521" s="25">
        <f t="shared" si="95"/>
        <v>0</v>
      </c>
    </row>
    <row r="1522" spans="1:7" x14ac:dyDescent="0.2">
      <c r="A1522" s="2">
        <v>1513</v>
      </c>
      <c r="B1522" s="6">
        <v>4504495</v>
      </c>
      <c r="C1522" s="7">
        <v>855.85405000000003</v>
      </c>
      <c r="D1522" s="24">
        <f t="shared" si="92"/>
        <v>0.55599906315802328</v>
      </c>
      <c r="E1522" s="24">
        <f t="shared" si="93"/>
        <v>0</v>
      </c>
      <c r="F1522" s="25">
        <f t="shared" si="94"/>
        <v>475.85405000000003</v>
      </c>
      <c r="G1522" s="25">
        <f t="shared" si="95"/>
        <v>0</v>
      </c>
    </row>
    <row r="1523" spans="1:7" x14ac:dyDescent="0.2">
      <c r="A1523" s="2">
        <v>1514</v>
      </c>
      <c r="B1523" s="6">
        <v>9574264</v>
      </c>
      <c r="C1523" s="7">
        <v>1244.6543199999999</v>
      </c>
      <c r="D1523" s="24">
        <f t="shared" si="92"/>
        <v>0.79110665843348371</v>
      </c>
      <c r="E1523" s="24">
        <f t="shared" si="93"/>
        <v>0</v>
      </c>
      <c r="F1523" s="25">
        <f t="shared" si="94"/>
        <v>984.65431999999987</v>
      </c>
      <c r="G1523" s="25">
        <f t="shared" si="95"/>
        <v>0</v>
      </c>
    </row>
    <row r="1524" spans="1:7" x14ac:dyDescent="0.2">
      <c r="A1524" s="2">
        <v>1515</v>
      </c>
      <c r="B1524" s="6">
        <v>4589128</v>
      </c>
      <c r="C1524" s="7">
        <v>550.69536000000005</v>
      </c>
      <c r="D1524" s="24">
        <f t="shared" si="92"/>
        <v>0.56418735759821914</v>
      </c>
      <c r="E1524" s="24">
        <f t="shared" si="93"/>
        <v>0</v>
      </c>
      <c r="F1524" s="25">
        <f t="shared" si="94"/>
        <v>310.69536000000005</v>
      </c>
      <c r="G1524" s="25">
        <f t="shared" si="95"/>
        <v>0</v>
      </c>
    </row>
    <row r="1525" spans="1:7" x14ac:dyDescent="0.2">
      <c r="A1525" s="2">
        <v>1516</v>
      </c>
      <c r="B1525" s="6">
        <v>6308808</v>
      </c>
      <c r="C1525" s="7">
        <v>946.32119999999986</v>
      </c>
      <c r="D1525" s="24">
        <f t="shared" si="92"/>
        <v>0.68298290263390482</v>
      </c>
      <c r="E1525" s="24">
        <f t="shared" si="93"/>
        <v>0</v>
      </c>
      <c r="F1525" s="25">
        <f t="shared" si="94"/>
        <v>646.32119999999986</v>
      </c>
      <c r="G1525" s="25">
        <f t="shared" si="95"/>
        <v>0</v>
      </c>
    </row>
    <row r="1526" spans="1:7" x14ac:dyDescent="0.2">
      <c r="A1526" s="2">
        <v>1517</v>
      </c>
      <c r="B1526" s="6">
        <v>4379717</v>
      </c>
      <c r="C1526" s="7">
        <v>613.16037999999992</v>
      </c>
      <c r="D1526" s="24">
        <f t="shared" si="92"/>
        <v>0.54334949038944758</v>
      </c>
      <c r="E1526" s="24">
        <f t="shared" si="93"/>
        <v>0</v>
      </c>
      <c r="F1526" s="25">
        <f t="shared" si="94"/>
        <v>333.16037999999998</v>
      </c>
      <c r="G1526" s="25">
        <f t="shared" si="95"/>
        <v>0</v>
      </c>
    </row>
    <row r="1527" spans="1:7" x14ac:dyDescent="0.2">
      <c r="A1527" s="2">
        <v>1518</v>
      </c>
      <c r="B1527" s="6">
        <v>6934823</v>
      </c>
      <c r="C1527" s="7">
        <v>1040.22345</v>
      </c>
      <c r="D1527" s="24">
        <f t="shared" si="92"/>
        <v>0.71160042585081118</v>
      </c>
      <c r="E1527" s="24">
        <f t="shared" si="93"/>
        <v>0</v>
      </c>
      <c r="F1527" s="25">
        <f t="shared" si="94"/>
        <v>740.22344999999996</v>
      </c>
      <c r="G1527" s="25">
        <f t="shared" si="95"/>
        <v>0</v>
      </c>
    </row>
    <row r="1528" spans="1:7" x14ac:dyDescent="0.2">
      <c r="A1528" s="2">
        <v>1519</v>
      </c>
      <c r="B1528" s="6">
        <v>4303361</v>
      </c>
      <c r="C1528" s="7">
        <v>860.67220000000009</v>
      </c>
      <c r="D1528" s="24">
        <f t="shared" si="92"/>
        <v>0.53524698485672018</v>
      </c>
      <c r="E1528" s="24">
        <f t="shared" si="93"/>
        <v>0</v>
      </c>
      <c r="F1528" s="25">
        <f t="shared" si="94"/>
        <v>460.67220000000009</v>
      </c>
      <c r="G1528" s="25">
        <f t="shared" si="95"/>
        <v>0</v>
      </c>
    </row>
    <row r="1529" spans="1:7" x14ac:dyDescent="0.2">
      <c r="A1529" s="2">
        <v>1520</v>
      </c>
      <c r="B1529" s="6">
        <v>5208059</v>
      </c>
      <c r="C1529" s="7">
        <v>677.04766999999993</v>
      </c>
      <c r="D1529" s="24">
        <f t="shared" si="92"/>
        <v>0.61597977288659744</v>
      </c>
      <c r="E1529" s="24">
        <f t="shared" si="93"/>
        <v>0</v>
      </c>
      <c r="F1529" s="25">
        <f t="shared" si="94"/>
        <v>417.04766999999993</v>
      </c>
      <c r="G1529" s="25">
        <f t="shared" si="95"/>
        <v>0</v>
      </c>
    </row>
    <row r="1530" spans="1:7" x14ac:dyDescent="0.2">
      <c r="A1530" s="2">
        <v>1521</v>
      </c>
      <c r="B1530" s="6">
        <v>9523734</v>
      </c>
      <c r="C1530" s="7">
        <v>2571.4081799999999</v>
      </c>
      <c r="D1530" s="24">
        <f t="shared" si="92"/>
        <v>0.78999833468679403</v>
      </c>
      <c r="E1530" s="24">
        <f t="shared" si="93"/>
        <v>0</v>
      </c>
      <c r="F1530" s="25">
        <f t="shared" si="94"/>
        <v>2031.4081799999999</v>
      </c>
      <c r="G1530" s="25">
        <f t="shared" si="95"/>
        <v>0</v>
      </c>
    </row>
    <row r="1531" spans="1:7" x14ac:dyDescent="0.2">
      <c r="A1531" s="2">
        <v>1522</v>
      </c>
      <c r="B1531" s="6">
        <v>4847414</v>
      </c>
      <c r="C1531" s="7">
        <v>1163.3793600000001</v>
      </c>
      <c r="D1531" s="24">
        <f t="shared" si="92"/>
        <v>0.58740887409245424</v>
      </c>
      <c r="E1531" s="24">
        <f t="shared" si="93"/>
        <v>0</v>
      </c>
      <c r="F1531" s="25">
        <f t="shared" si="94"/>
        <v>683.37936000000002</v>
      </c>
      <c r="G1531" s="25">
        <f t="shared" si="95"/>
        <v>0</v>
      </c>
    </row>
    <row r="1532" spans="1:7" x14ac:dyDescent="0.2">
      <c r="A1532" s="2">
        <v>1523</v>
      </c>
      <c r="B1532" s="6">
        <v>6066381</v>
      </c>
      <c r="C1532" s="7">
        <v>849.29333999999994</v>
      </c>
      <c r="D1532" s="24">
        <f t="shared" si="92"/>
        <v>0.6703141461111658</v>
      </c>
      <c r="E1532" s="24">
        <f t="shared" si="93"/>
        <v>0</v>
      </c>
      <c r="F1532" s="25">
        <f t="shared" si="94"/>
        <v>569.29333999999994</v>
      </c>
      <c r="G1532" s="25">
        <f t="shared" si="95"/>
        <v>0</v>
      </c>
    </row>
    <row r="1533" spans="1:7" x14ac:dyDescent="0.2">
      <c r="A1533" s="2">
        <v>1524</v>
      </c>
      <c r="B1533" s="6">
        <v>3451395</v>
      </c>
      <c r="C1533" s="7">
        <v>1000.90455</v>
      </c>
      <c r="D1533" s="24">
        <f t="shared" si="92"/>
        <v>0.42052416486666988</v>
      </c>
      <c r="E1533" s="24">
        <f t="shared" si="93"/>
        <v>0</v>
      </c>
      <c r="F1533" s="25">
        <f t="shared" si="94"/>
        <v>420.90455000000003</v>
      </c>
      <c r="G1533" s="25">
        <f t="shared" si="95"/>
        <v>0</v>
      </c>
    </row>
    <row r="1534" spans="1:7" x14ac:dyDescent="0.2">
      <c r="A1534" s="2">
        <v>1525</v>
      </c>
      <c r="B1534" s="6">
        <v>4872053</v>
      </c>
      <c r="C1534" s="7">
        <v>633.3668899999999</v>
      </c>
      <c r="D1534" s="24">
        <f t="shared" si="92"/>
        <v>0.58949543447084829</v>
      </c>
      <c r="E1534" s="24">
        <f t="shared" si="93"/>
        <v>0</v>
      </c>
      <c r="F1534" s="25">
        <f t="shared" si="94"/>
        <v>373.3668899999999</v>
      </c>
      <c r="G1534" s="25">
        <f t="shared" si="95"/>
        <v>0</v>
      </c>
    </row>
    <row r="1535" spans="1:7" x14ac:dyDescent="0.2">
      <c r="A1535" s="2">
        <v>1526</v>
      </c>
      <c r="B1535" s="6">
        <v>1500866</v>
      </c>
      <c r="C1535" s="7">
        <v>375.2165</v>
      </c>
      <c r="D1535" s="24">
        <f t="shared" si="92"/>
        <v>0</v>
      </c>
      <c r="E1535" s="24">
        <f t="shared" si="93"/>
        <v>0</v>
      </c>
      <c r="F1535" s="25">
        <f t="shared" si="94"/>
        <v>0</v>
      </c>
      <c r="G1535" s="25">
        <f t="shared" si="95"/>
        <v>0</v>
      </c>
    </row>
    <row r="1536" spans="1:7" x14ac:dyDescent="0.2">
      <c r="A1536" s="2">
        <v>1527</v>
      </c>
      <c r="B1536" s="6">
        <v>7937459</v>
      </c>
      <c r="C1536" s="7">
        <v>1984.36475</v>
      </c>
      <c r="D1536" s="24">
        <f t="shared" si="92"/>
        <v>0.74803019454966635</v>
      </c>
      <c r="E1536" s="24">
        <f t="shared" si="93"/>
        <v>0</v>
      </c>
      <c r="F1536" s="25">
        <f t="shared" si="94"/>
        <v>1484.36475</v>
      </c>
      <c r="G1536" s="25">
        <f t="shared" si="95"/>
        <v>0</v>
      </c>
    </row>
    <row r="1537" spans="1:7" x14ac:dyDescent="0.2">
      <c r="A1537" s="2">
        <v>1528</v>
      </c>
      <c r="B1537" s="6">
        <v>5926038</v>
      </c>
      <c r="C1537" s="7">
        <v>1185.2076</v>
      </c>
      <c r="D1537" s="24">
        <f t="shared" si="92"/>
        <v>0.66250638284803443</v>
      </c>
      <c r="E1537" s="24">
        <f t="shared" si="93"/>
        <v>0</v>
      </c>
      <c r="F1537" s="25">
        <f t="shared" si="94"/>
        <v>785.20760000000007</v>
      </c>
      <c r="G1537" s="25">
        <f t="shared" si="95"/>
        <v>0</v>
      </c>
    </row>
    <row r="1538" spans="1:7" x14ac:dyDescent="0.2">
      <c r="A1538" s="2">
        <v>1529</v>
      </c>
      <c r="B1538" s="6">
        <v>4526260</v>
      </c>
      <c r="C1538" s="7">
        <v>543.15120000000002</v>
      </c>
      <c r="D1538" s="24">
        <f t="shared" si="92"/>
        <v>0.55813408862946445</v>
      </c>
      <c r="E1538" s="24">
        <f t="shared" si="93"/>
        <v>0</v>
      </c>
      <c r="F1538" s="25">
        <f t="shared" si="94"/>
        <v>303.15119999999996</v>
      </c>
      <c r="G1538" s="25">
        <f t="shared" si="95"/>
        <v>0</v>
      </c>
    </row>
    <row r="1539" spans="1:7" x14ac:dyDescent="0.2">
      <c r="A1539" s="2">
        <v>1530</v>
      </c>
      <c r="B1539" s="6">
        <v>9321475</v>
      </c>
      <c r="C1539" s="7">
        <v>1771.0802500000002</v>
      </c>
      <c r="D1539" s="24">
        <f t="shared" si="92"/>
        <v>0.7854416817080988</v>
      </c>
      <c r="E1539" s="24">
        <f t="shared" si="93"/>
        <v>0</v>
      </c>
      <c r="F1539" s="25">
        <f t="shared" si="94"/>
        <v>1391.0802500000002</v>
      </c>
      <c r="G1539" s="25">
        <f t="shared" si="95"/>
        <v>0</v>
      </c>
    </row>
    <row r="1540" spans="1:7" x14ac:dyDescent="0.2">
      <c r="A1540" s="2">
        <v>1531</v>
      </c>
      <c r="B1540" s="6">
        <v>3759503</v>
      </c>
      <c r="C1540" s="7">
        <v>451.14035999999999</v>
      </c>
      <c r="D1540" s="24">
        <f t="shared" si="92"/>
        <v>0.4680147881249197</v>
      </c>
      <c r="E1540" s="24">
        <f t="shared" si="93"/>
        <v>0</v>
      </c>
      <c r="F1540" s="25">
        <f t="shared" si="94"/>
        <v>211.14035999999999</v>
      </c>
      <c r="G1540" s="25">
        <f t="shared" si="95"/>
        <v>0</v>
      </c>
    </row>
    <row r="1541" spans="1:7" x14ac:dyDescent="0.2">
      <c r="A1541" s="2">
        <v>1532</v>
      </c>
      <c r="B1541" s="6">
        <v>7287896</v>
      </c>
      <c r="C1541" s="7">
        <v>801.66856000000007</v>
      </c>
      <c r="D1541" s="24">
        <f t="shared" si="92"/>
        <v>0.72557237370017358</v>
      </c>
      <c r="E1541" s="24">
        <f t="shared" si="93"/>
        <v>0</v>
      </c>
      <c r="F1541" s="25">
        <f t="shared" si="94"/>
        <v>581.66856000000007</v>
      </c>
      <c r="G1541" s="25">
        <f t="shared" si="95"/>
        <v>0</v>
      </c>
    </row>
    <row r="1542" spans="1:7" x14ac:dyDescent="0.2">
      <c r="A1542" s="2">
        <v>1533</v>
      </c>
      <c r="B1542" s="6">
        <v>2913236</v>
      </c>
      <c r="C1542" s="7">
        <v>670.04428000000007</v>
      </c>
      <c r="D1542" s="24">
        <f t="shared" si="92"/>
        <v>0.31347820773874824</v>
      </c>
      <c r="E1542" s="24">
        <f t="shared" si="93"/>
        <v>0</v>
      </c>
      <c r="F1542" s="25">
        <f t="shared" si="94"/>
        <v>210.04428000000001</v>
      </c>
      <c r="G1542" s="25">
        <f t="shared" si="95"/>
        <v>0</v>
      </c>
    </row>
    <row r="1543" spans="1:7" x14ac:dyDescent="0.2">
      <c r="A1543" s="2">
        <v>1534</v>
      </c>
      <c r="B1543" s="6">
        <v>4746785</v>
      </c>
      <c r="C1543" s="7">
        <v>901.88915000000009</v>
      </c>
      <c r="D1543" s="24">
        <f t="shared" si="92"/>
        <v>0.57866218925019774</v>
      </c>
      <c r="E1543" s="24">
        <f t="shared" si="93"/>
        <v>0</v>
      </c>
      <c r="F1543" s="25">
        <f t="shared" si="94"/>
        <v>521.88915000000009</v>
      </c>
      <c r="G1543" s="25">
        <f t="shared" si="95"/>
        <v>0</v>
      </c>
    </row>
    <row r="1544" spans="1:7" x14ac:dyDescent="0.2">
      <c r="A1544" s="2">
        <v>1535</v>
      </c>
      <c r="B1544" s="6">
        <v>4000681</v>
      </c>
      <c r="C1544" s="7">
        <v>680.11577</v>
      </c>
      <c r="D1544" s="24">
        <f t="shared" si="92"/>
        <v>0.50008511050993565</v>
      </c>
      <c r="E1544" s="24">
        <f t="shared" si="93"/>
        <v>0</v>
      </c>
      <c r="F1544" s="25">
        <f t="shared" si="94"/>
        <v>340.11577</v>
      </c>
      <c r="G1544" s="25">
        <f t="shared" si="95"/>
        <v>0</v>
      </c>
    </row>
    <row r="1545" spans="1:7" x14ac:dyDescent="0.2">
      <c r="A1545" s="2">
        <v>1536</v>
      </c>
      <c r="B1545" s="6">
        <v>2818234</v>
      </c>
      <c r="C1545" s="7">
        <v>535.46446000000003</v>
      </c>
      <c r="D1545" s="24">
        <f t="shared" si="92"/>
        <v>0.29033572088052306</v>
      </c>
      <c r="E1545" s="24">
        <f t="shared" si="93"/>
        <v>0</v>
      </c>
      <c r="F1545" s="25">
        <f t="shared" si="94"/>
        <v>155.46446</v>
      </c>
      <c r="G1545" s="25">
        <f t="shared" si="95"/>
        <v>0</v>
      </c>
    </row>
    <row r="1546" spans="1:7" x14ac:dyDescent="0.2">
      <c r="A1546" s="2">
        <v>1537</v>
      </c>
      <c r="B1546" s="6">
        <v>4725261</v>
      </c>
      <c r="C1546" s="7">
        <v>756.04176000000007</v>
      </c>
      <c r="D1546" s="24">
        <f t="shared" si="92"/>
        <v>0.57674295663244846</v>
      </c>
      <c r="E1546" s="24">
        <f t="shared" si="93"/>
        <v>0</v>
      </c>
      <c r="F1546" s="25">
        <f t="shared" si="94"/>
        <v>436.04176000000007</v>
      </c>
      <c r="G1546" s="25">
        <f t="shared" si="95"/>
        <v>0</v>
      </c>
    </row>
    <row r="1547" spans="1:7" x14ac:dyDescent="0.2">
      <c r="A1547" s="2">
        <v>1538</v>
      </c>
      <c r="B1547" s="6">
        <v>2012495</v>
      </c>
      <c r="C1547" s="7">
        <v>583.62355000000002</v>
      </c>
      <c r="D1547" s="24">
        <f t="shared" ref="D1547:D1610" si="96">MAX(0,MIN(8000000,B1547-2000000))/B1547</f>
        <v>6.2087110775430497E-3</v>
      </c>
      <c r="E1547" s="24">
        <f t="shared" ref="E1547:E1610" si="97">MAX(0,MIN(30000000,B1547-10000000))/B1547</f>
        <v>0</v>
      </c>
      <c r="F1547" s="25">
        <f t="shared" ref="F1547:F1610" si="98">+D1547*$C1547</f>
        <v>3.6235500000000003</v>
      </c>
      <c r="G1547" s="25">
        <f t="shared" ref="G1547:G1610" si="99">+E1547*$C1547</f>
        <v>0</v>
      </c>
    </row>
    <row r="1548" spans="1:7" x14ac:dyDescent="0.2">
      <c r="A1548" s="2">
        <v>1539</v>
      </c>
      <c r="B1548" s="6">
        <v>5862575</v>
      </c>
      <c r="C1548" s="7">
        <v>1465.64375</v>
      </c>
      <c r="D1548" s="24">
        <f t="shared" si="96"/>
        <v>0.6588529784267152</v>
      </c>
      <c r="E1548" s="24">
        <f t="shared" si="97"/>
        <v>0</v>
      </c>
      <c r="F1548" s="25">
        <f t="shared" si="98"/>
        <v>965.64374999999995</v>
      </c>
      <c r="G1548" s="25">
        <f t="shared" si="99"/>
        <v>0</v>
      </c>
    </row>
    <row r="1549" spans="1:7" x14ac:dyDescent="0.2">
      <c r="A1549" s="2">
        <v>1540</v>
      </c>
      <c r="B1549" s="6">
        <v>6441403</v>
      </c>
      <c r="C1549" s="7">
        <v>1481.52269</v>
      </c>
      <c r="D1549" s="24">
        <f t="shared" si="96"/>
        <v>0.68950863655014283</v>
      </c>
      <c r="E1549" s="24">
        <f t="shared" si="97"/>
        <v>0</v>
      </c>
      <c r="F1549" s="25">
        <f t="shared" si="98"/>
        <v>1021.5226899999999</v>
      </c>
      <c r="G1549" s="25">
        <f t="shared" si="99"/>
        <v>0</v>
      </c>
    </row>
    <row r="1550" spans="1:7" x14ac:dyDescent="0.2">
      <c r="A1550" s="2">
        <v>1541</v>
      </c>
      <c r="B1550" s="6">
        <v>3627592</v>
      </c>
      <c r="C1550" s="7">
        <v>1015.7257599999999</v>
      </c>
      <c r="D1550" s="24">
        <f t="shared" si="96"/>
        <v>0.44867008197173219</v>
      </c>
      <c r="E1550" s="24">
        <f t="shared" si="97"/>
        <v>0</v>
      </c>
      <c r="F1550" s="25">
        <f t="shared" si="98"/>
        <v>455.72575999999992</v>
      </c>
      <c r="G1550" s="25">
        <f t="shared" si="99"/>
        <v>0</v>
      </c>
    </row>
    <row r="1551" spans="1:7" x14ac:dyDescent="0.2">
      <c r="A1551" s="2">
        <v>1542</v>
      </c>
      <c r="B1551" s="6">
        <v>3387773</v>
      </c>
      <c r="C1551" s="7">
        <v>609.79914000000008</v>
      </c>
      <c r="D1551" s="24">
        <f t="shared" si="96"/>
        <v>0.40964167315814842</v>
      </c>
      <c r="E1551" s="24">
        <f t="shared" si="97"/>
        <v>0</v>
      </c>
      <c r="F1551" s="25">
        <f t="shared" si="98"/>
        <v>249.79914000000002</v>
      </c>
      <c r="G1551" s="25">
        <f t="shared" si="99"/>
        <v>0</v>
      </c>
    </row>
    <row r="1552" spans="1:7" x14ac:dyDescent="0.2">
      <c r="A1552" s="2">
        <v>1543</v>
      </c>
      <c r="B1552" s="6">
        <v>1048704</v>
      </c>
      <c r="C1552" s="7">
        <v>209.74080000000001</v>
      </c>
      <c r="D1552" s="24">
        <f t="shared" si="96"/>
        <v>0</v>
      </c>
      <c r="E1552" s="24">
        <f t="shared" si="97"/>
        <v>0</v>
      </c>
      <c r="F1552" s="25">
        <f t="shared" si="98"/>
        <v>0</v>
      </c>
      <c r="G1552" s="25">
        <f t="shared" si="99"/>
        <v>0</v>
      </c>
    </row>
    <row r="1553" spans="1:7" x14ac:dyDescent="0.2">
      <c r="A1553" s="2">
        <v>1544</v>
      </c>
      <c r="B1553" s="6">
        <v>6964322</v>
      </c>
      <c r="C1553" s="7">
        <v>975.00507999999991</v>
      </c>
      <c r="D1553" s="24">
        <f t="shared" si="96"/>
        <v>0.71282200909148086</v>
      </c>
      <c r="E1553" s="24">
        <f t="shared" si="97"/>
        <v>0</v>
      </c>
      <c r="F1553" s="25">
        <f t="shared" si="98"/>
        <v>695.00507999999991</v>
      </c>
      <c r="G1553" s="25">
        <f t="shared" si="99"/>
        <v>0</v>
      </c>
    </row>
    <row r="1554" spans="1:7" x14ac:dyDescent="0.2">
      <c r="A1554" s="2">
        <v>1545</v>
      </c>
      <c r="B1554" s="6">
        <v>8635211</v>
      </c>
      <c r="C1554" s="7">
        <v>2417.8590799999997</v>
      </c>
      <c r="D1554" s="24">
        <f t="shared" si="96"/>
        <v>0.76839014124843041</v>
      </c>
      <c r="E1554" s="24">
        <f t="shared" si="97"/>
        <v>0</v>
      </c>
      <c r="F1554" s="25">
        <f t="shared" si="98"/>
        <v>1857.8590799999997</v>
      </c>
      <c r="G1554" s="25">
        <f t="shared" si="99"/>
        <v>0</v>
      </c>
    </row>
    <row r="1555" spans="1:7" x14ac:dyDescent="0.2">
      <c r="A1555" s="2">
        <v>1546</v>
      </c>
      <c r="B1555" s="6">
        <v>4784958</v>
      </c>
      <c r="C1555" s="7">
        <v>1100.54034</v>
      </c>
      <c r="D1555" s="24">
        <f t="shared" si="96"/>
        <v>0.58202349947481258</v>
      </c>
      <c r="E1555" s="24">
        <f t="shared" si="97"/>
        <v>0</v>
      </c>
      <c r="F1555" s="25">
        <f t="shared" si="98"/>
        <v>640.54034000000001</v>
      </c>
      <c r="G1555" s="25">
        <f t="shared" si="99"/>
        <v>0</v>
      </c>
    </row>
    <row r="1556" spans="1:7" x14ac:dyDescent="0.2">
      <c r="A1556" s="2">
        <v>1547</v>
      </c>
      <c r="B1556" s="6">
        <v>9559905</v>
      </c>
      <c r="C1556" s="7">
        <v>2198.7781500000001</v>
      </c>
      <c r="D1556" s="24">
        <f t="shared" si="96"/>
        <v>0.790792900138652</v>
      </c>
      <c r="E1556" s="24">
        <f t="shared" si="97"/>
        <v>0</v>
      </c>
      <c r="F1556" s="25">
        <f t="shared" si="98"/>
        <v>1738.7781500000001</v>
      </c>
      <c r="G1556" s="25">
        <f t="shared" si="99"/>
        <v>0</v>
      </c>
    </row>
    <row r="1557" spans="1:7" x14ac:dyDescent="0.2">
      <c r="A1557" s="2">
        <v>1548</v>
      </c>
      <c r="B1557" s="6">
        <v>4217944</v>
      </c>
      <c r="C1557" s="7">
        <v>1223.2037600000001</v>
      </c>
      <c r="D1557" s="24">
        <f t="shared" si="96"/>
        <v>0.52583533588876474</v>
      </c>
      <c r="E1557" s="24">
        <f t="shared" si="97"/>
        <v>0</v>
      </c>
      <c r="F1557" s="25">
        <f t="shared" si="98"/>
        <v>643.20375999999999</v>
      </c>
      <c r="G1557" s="25">
        <f t="shared" si="99"/>
        <v>0</v>
      </c>
    </row>
    <row r="1558" spans="1:7" x14ac:dyDescent="0.2">
      <c r="A1558" s="2">
        <v>1549</v>
      </c>
      <c r="B1558" s="6">
        <v>8930080</v>
      </c>
      <c r="C1558" s="7">
        <v>1071.6096</v>
      </c>
      <c r="D1558" s="24">
        <f t="shared" si="96"/>
        <v>0.77603784064644432</v>
      </c>
      <c r="E1558" s="24">
        <f t="shared" si="97"/>
        <v>0</v>
      </c>
      <c r="F1558" s="25">
        <f t="shared" si="98"/>
        <v>831.60959999999989</v>
      </c>
      <c r="G1558" s="25">
        <f t="shared" si="99"/>
        <v>0</v>
      </c>
    </row>
    <row r="1559" spans="1:7" x14ac:dyDescent="0.2">
      <c r="A1559" s="2">
        <v>1550</v>
      </c>
      <c r="B1559" s="6">
        <v>6237803</v>
      </c>
      <c r="C1559" s="7">
        <v>748.53636000000006</v>
      </c>
      <c r="D1559" s="24">
        <f t="shared" si="96"/>
        <v>0.67937429251933734</v>
      </c>
      <c r="E1559" s="24">
        <f t="shared" si="97"/>
        <v>0</v>
      </c>
      <c r="F1559" s="25">
        <f t="shared" si="98"/>
        <v>508.53636000000006</v>
      </c>
      <c r="G1559" s="25">
        <f t="shared" si="99"/>
        <v>0</v>
      </c>
    </row>
    <row r="1560" spans="1:7" x14ac:dyDescent="0.2">
      <c r="A1560" s="2">
        <v>1551</v>
      </c>
      <c r="B1560" s="6">
        <v>9394189</v>
      </c>
      <c r="C1560" s="7">
        <v>1878.8378</v>
      </c>
      <c r="D1560" s="24">
        <f t="shared" si="96"/>
        <v>0.78710243108798428</v>
      </c>
      <c r="E1560" s="24">
        <f t="shared" si="97"/>
        <v>0</v>
      </c>
      <c r="F1560" s="25">
        <f t="shared" si="98"/>
        <v>1478.8378</v>
      </c>
      <c r="G1560" s="25">
        <f t="shared" si="99"/>
        <v>0</v>
      </c>
    </row>
    <row r="1561" spans="1:7" x14ac:dyDescent="0.2">
      <c r="A1561" s="2">
        <v>1552</v>
      </c>
      <c r="B1561" s="6">
        <v>4600491</v>
      </c>
      <c r="C1561" s="7">
        <v>1288.1374799999999</v>
      </c>
      <c r="D1561" s="24">
        <f t="shared" si="96"/>
        <v>0.56526379466887344</v>
      </c>
      <c r="E1561" s="24">
        <f t="shared" si="97"/>
        <v>0</v>
      </c>
      <c r="F1561" s="25">
        <f t="shared" si="98"/>
        <v>728.13747999999998</v>
      </c>
      <c r="G1561" s="25">
        <f t="shared" si="99"/>
        <v>0</v>
      </c>
    </row>
    <row r="1562" spans="1:7" x14ac:dyDescent="0.2">
      <c r="A1562" s="2">
        <v>1553</v>
      </c>
      <c r="B1562" s="6">
        <v>9642215</v>
      </c>
      <c r="C1562" s="7">
        <v>2506.9758999999999</v>
      </c>
      <c r="D1562" s="24">
        <f t="shared" si="96"/>
        <v>0.79257877987578584</v>
      </c>
      <c r="E1562" s="24">
        <f t="shared" si="97"/>
        <v>0</v>
      </c>
      <c r="F1562" s="25">
        <f t="shared" si="98"/>
        <v>1986.9759000000001</v>
      </c>
      <c r="G1562" s="25">
        <f t="shared" si="99"/>
        <v>0</v>
      </c>
    </row>
    <row r="1563" spans="1:7" x14ac:dyDescent="0.2">
      <c r="A1563" s="2">
        <v>1554</v>
      </c>
      <c r="B1563" s="6">
        <v>8034039</v>
      </c>
      <c r="C1563" s="7">
        <v>883.74428999999998</v>
      </c>
      <c r="D1563" s="24">
        <f t="shared" si="96"/>
        <v>0.75105921193561542</v>
      </c>
      <c r="E1563" s="24">
        <f t="shared" si="97"/>
        <v>0</v>
      </c>
      <c r="F1563" s="25">
        <f t="shared" si="98"/>
        <v>663.74428999999998</v>
      </c>
      <c r="G1563" s="25">
        <f t="shared" si="99"/>
        <v>0</v>
      </c>
    </row>
    <row r="1564" spans="1:7" x14ac:dyDescent="0.2">
      <c r="A1564" s="2">
        <v>1555</v>
      </c>
      <c r="B1564" s="6">
        <v>7046625</v>
      </c>
      <c r="C1564" s="7">
        <v>1620.7237500000001</v>
      </c>
      <c r="D1564" s="24">
        <f t="shared" si="96"/>
        <v>0.71617618363400914</v>
      </c>
      <c r="E1564" s="24">
        <f t="shared" si="97"/>
        <v>0</v>
      </c>
      <c r="F1564" s="25">
        <f t="shared" si="98"/>
        <v>1160.7237500000001</v>
      </c>
      <c r="G1564" s="25">
        <f t="shared" si="99"/>
        <v>0</v>
      </c>
    </row>
    <row r="1565" spans="1:7" x14ac:dyDescent="0.2">
      <c r="A1565" s="2">
        <v>1556</v>
      </c>
      <c r="B1565" s="6">
        <v>4298570</v>
      </c>
      <c r="C1565" s="7">
        <v>472.84270000000004</v>
      </c>
      <c r="D1565" s="24">
        <f t="shared" si="96"/>
        <v>0.53472899126918949</v>
      </c>
      <c r="E1565" s="24">
        <f t="shared" si="97"/>
        <v>0</v>
      </c>
      <c r="F1565" s="25">
        <f t="shared" si="98"/>
        <v>252.84270000000001</v>
      </c>
      <c r="G1565" s="25">
        <f t="shared" si="99"/>
        <v>0</v>
      </c>
    </row>
    <row r="1566" spans="1:7" x14ac:dyDescent="0.2">
      <c r="A1566" s="2">
        <v>1557</v>
      </c>
      <c r="B1566" s="6">
        <v>9439799</v>
      </c>
      <c r="C1566" s="7">
        <v>2548.7457300000001</v>
      </c>
      <c r="D1566" s="24">
        <f t="shared" si="96"/>
        <v>0.78813108202833559</v>
      </c>
      <c r="E1566" s="24">
        <f t="shared" si="97"/>
        <v>0</v>
      </c>
      <c r="F1566" s="25">
        <f t="shared" si="98"/>
        <v>2008.7457300000001</v>
      </c>
      <c r="G1566" s="25">
        <f t="shared" si="99"/>
        <v>0</v>
      </c>
    </row>
    <row r="1567" spans="1:7" x14ac:dyDescent="0.2">
      <c r="A1567" s="2">
        <v>1558</v>
      </c>
      <c r="B1567" s="6">
        <v>3542234</v>
      </c>
      <c r="C1567" s="7">
        <v>673.02446000000009</v>
      </c>
      <c r="D1567" s="24">
        <f t="shared" si="96"/>
        <v>0.43538456239762818</v>
      </c>
      <c r="E1567" s="24">
        <f t="shared" si="97"/>
        <v>0</v>
      </c>
      <c r="F1567" s="25">
        <f t="shared" si="98"/>
        <v>293.02446000000003</v>
      </c>
      <c r="G1567" s="25">
        <f t="shared" si="99"/>
        <v>0</v>
      </c>
    </row>
    <row r="1568" spans="1:7" x14ac:dyDescent="0.2">
      <c r="A1568" s="2">
        <v>1559</v>
      </c>
      <c r="B1568" s="6">
        <v>2565038</v>
      </c>
      <c r="C1568" s="7">
        <v>410.40608000000003</v>
      </c>
      <c r="D1568" s="24">
        <f t="shared" si="96"/>
        <v>0.22028445582482598</v>
      </c>
      <c r="E1568" s="24">
        <f t="shared" si="97"/>
        <v>0</v>
      </c>
      <c r="F1568" s="25">
        <f t="shared" si="98"/>
        <v>90.406080000000003</v>
      </c>
      <c r="G1568" s="25">
        <f t="shared" si="99"/>
        <v>0</v>
      </c>
    </row>
    <row r="1569" spans="1:7" x14ac:dyDescent="0.2">
      <c r="A1569" s="2">
        <v>1560</v>
      </c>
      <c r="B1569" s="6">
        <v>5402186</v>
      </c>
      <c r="C1569" s="7">
        <v>1566.6339399999999</v>
      </c>
      <c r="D1569" s="24">
        <f t="shared" si="96"/>
        <v>0.62977950037262698</v>
      </c>
      <c r="E1569" s="24">
        <f t="shared" si="97"/>
        <v>0</v>
      </c>
      <c r="F1569" s="25">
        <f t="shared" si="98"/>
        <v>986.63394000000005</v>
      </c>
      <c r="G1569" s="25">
        <f t="shared" si="99"/>
        <v>0</v>
      </c>
    </row>
    <row r="1570" spans="1:7" x14ac:dyDescent="0.2">
      <c r="A1570" s="2">
        <v>1561</v>
      </c>
      <c r="B1570" s="6">
        <v>7948768</v>
      </c>
      <c r="C1570" s="7">
        <v>1907.7043200000001</v>
      </c>
      <c r="D1570" s="24">
        <f t="shared" si="96"/>
        <v>0.74838868111385315</v>
      </c>
      <c r="E1570" s="24">
        <f t="shared" si="97"/>
        <v>0</v>
      </c>
      <c r="F1570" s="25">
        <f t="shared" si="98"/>
        <v>1427.7043200000001</v>
      </c>
      <c r="G1570" s="25">
        <f t="shared" si="99"/>
        <v>0</v>
      </c>
    </row>
    <row r="1571" spans="1:7" x14ac:dyDescent="0.2">
      <c r="A1571" s="2">
        <v>1562</v>
      </c>
      <c r="B1571" s="6">
        <v>3350954</v>
      </c>
      <c r="C1571" s="7">
        <v>636.68126000000007</v>
      </c>
      <c r="D1571" s="24">
        <f t="shared" si="96"/>
        <v>0.40315504181794198</v>
      </c>
      <c r="E1571" s="24">
        <f t="shared" si="97"/>
        <v>0</v>
      </c>
      <c r="F1571" s="25">
        <f t="shared" si="98"/>
        <v>256.68126000000001</v>
      </c>
      <c r="G1571" s="25">
        <f t="shared" si="99"/>
        <v>0</v>
      </c>
    </row>
    <row r="1572" spans="1:7" x14ac:dyDescent="0.2">
      <c r="A1572" s="2">
        <v>1563</v>
      </c>
      <c r="B1572" s="6">
        <v>9106850</v>
      </c>
      <c r="C1572" s="7">
        <v>2276.7125000000001</v>
      </c>
      <c r="D1572" s="24">
        <f t="shared" si="96"/>
        <v>0.78038509473637974</v>
      </c>
      <c r="E1572" s="24">
        <f t="shared" si="97"/>
        <v>0</v>
      </c>
      <c r="F1572" s="25">
        <f t="shared" si="98"/>
        <v>1776.7125000000001</v>
      </c>
      <c r="G1572" s="25">
        <f t="shared" si="99"/>
        <v>0</v>
      </c>
    </row>
    <row r="1573" spans="1:7" x14ac:dyDescent="0.2">
      <c r="A1573" s="2">
        <v>1564</v>
      </c>
      <c r="B1573" s="6">
        <v>4222882</v>
      </c>
      <c r="C1573" s="7">
        <v>464.51702</v>
      </c>
      <c r="D1573" s="24">
        <f t="shared" si="96"/>
        <v>0.52638979729956936</v>
      </c>
      <c r="E1573" s="24">
        <f t="shared" si="97"/>
        <v>0</v>
      </c>
      <c r="F1573" s="25">
        <f t="shared" si="98"/>
        <v>244.51702</v>
      </c>
      <c r="G1573" s="25">
        <f t="shared" si="99"/>
        <v>0</v>
      </c>
    </row>
    <row r="1574" spans="1:7" x14ac:dyDescent="0.2">
      <c r="A1574" s="2">
        <v>1565</v>
      </c>
      <c r="B1574" s="6">
        <v>3055257</v>
      </c>
      <c r="C1574" s="7">
        <v>672.15654000000006</v>
      </c>
      <c r="D1574" s="24">
        <f t="shared" si="96"/>
        <v>0.34539058416362356</v>
      </c>
      <c r="E1574" s="24">
        <f t="shared" si="97"/>
        <v>0</v>
      </c>
      <c r="F1574" s="25">
        <f t="shared" si="98"/>
        <v>232.15654000000004</v>
      </c>
      <c r="G1574" s="25">
        <f t="shared" si="99"/>
        <v>0</v>
      </c>
    </row>
    <row r="1575" spans="1:7" x14ac:dyDescent="0.2">
      <c r="A1575" s="2">
        <v>1566</v>
      </c>
      <c r="B1575" s="6">
        <v>2094998</v>
      </c>
      <c r="C1575" s="7">
        <v>377.09964000000002</v>
      </c>
      <c r="D1575" s="24">
        <f t="shared" si="96"/>
        <v>4.5345150687494687E-2</v>
      </c>
      <c r="E1575" s="24">
        <f t="shared" si="97"/>
        <v>0</v>
      </c>
      <c r="F1575" s="25">
        <f t="shared" si="98"/>
        <v>17.099640000000001</v>
      </c>
      <c r="G1575" s="25">
        <f t="shared" si="99"/>
        <v>0</v>
      </c>
    </row>
    <row r="1576" spans="1:7" x14ac:dyDescent="0.2">
      <c r="A1576" s="2">
        <v>1567</v>
      </c>
      <c r="B1576" s="6">
        <v>4182180</v>
      </c>
      <c r="C1576" s="7">
        <v>543.68340000000001</v>
      </c>
      <c r="D1576" s="24">
        <f t="shared" si="96"/>
        <v>0.52178050681701893</v>
      </c>
      <c r="E1576" s="24">
        <f t="shared" si="97"/>
        <v>0</v>
      </c>
      <c r="F1576" s="25">
        <f t="shared" si="98"/>
        <v>283.68340000000001</v>
      </c>
      <c r="G1576" s="25">
        <f t="shared" si="99"/>
        <v>0</v>
      </c>
    </row>
    <row r="1577" spans="1:7" x14ac:dyDescent="0.2">
      <c r="A1577" s="2">
        <v>1568</v>
      </c>
      <c r="B1577" s="6">
        <v>6738774</v>
      </c>
      <c r="C1577" s="7">
        <v>1886.8567199999998</v>
      </c>
      <c r="D1577" s="24">
        <f t="shared" si="96"/>
        <v>0.70321010913854654</v>
      </c>
      <c r="E1577" s="24">
        <f t="shared" si="97"/>
        <v>0</v>
      </c>
      <c r="F1577" s="25">
        <f t="shared" si="98"/>
        <v>1326.8567199999998</v>
      </c>
      <c r="G1577" s="25">
        <f t="shared" si="99"/>
        <v>0</v>
      </c>
    </row>
    <row r="1578" spans="1:7" x14ac:dyDescent="0.2">
      <c r="A1578" s="2">
        <v>1569</v>
      </c>
      <c r="B1578" s="6">
        <v>1628339</v>
      </c>
      <c r="C1578" s="7">
        <v>276.81763000000001</v>
      </c>
      <c r="D1578" s="24">
        <f t="shared" si="96"/>
        <v>0</v>
      </c>
      <c r="E1578" s="24">
        <f t="shared" si="97"/>
        <v>0</v>
      </c>
      <c r="F1578" s="25">
        <f t="shared" si="98"/>
        <v>0</v>
      </c>
      <c r="G1578" s="25">
        <f t="shared" si="99"/>
        <v>0</v>
      </c>
    </row>
    <row r="1579" spans="1:7" x14ac:dyDescent="0.2">
      <c r="A1579" s="2">
        <v>1570</v>
      </c>
      <c r="B1579" s="6">
        <v>5717796</v>
      </c>
      <c r="C1579" s="7">
        <v>800.4914399999999</v>
      </c>
      <c r="D1579" s="24">
        <f t="shared" si="96"/>
        <v>0.65021487300351399</v>
      </c>
      <c r="E1579" s="24">
        <f t="shared" si="97"/>
        <v>0</v>
      </c>
      <c r="F1579" s="25">
        <f t="shared" si="98"/>
        <v>520.49144000000001</v>
      </c>
      <c r="G1579" s="25">
        <f t="shared" si="99"/>
        <v>0</v>
      </c>
    </row>
    <row r="1580" spans="1:7" x14ac:dyDescent="0.2">
      <c r="A1580" s="2">
        <v>1571</v>
      </c>
      <c r="B1580" s="6">
        <v>9940310</v>
      </c>
      <c r="C1580" s="7">
        <v>2485.0774999999999</v>
      </c>
      <c r="D1580" s="24">
        <f t="shared" si="96"/>
        <v>0.79879903141853725</v>
      </c>
      <c r="E1580" s="24">
        <f t="shared" si="97"/>
        <v>0</v>
      </c>
      <c r="F1580" s="25">
        <f t="shared" si="98"/>
        <v>1985.0774999999999</v>
      </c>
      <c r="G1580" s="25">
        <f t="shared" si="99"/>
        <v>0</v>
      </c>
    </row>
    <row r="1581" spans="1:7" x14ac:dyDescent="0.2">
      <c r="A1581" s="2">
        <v>1572</v>
      </c>
      <c r="B1581" s="6">
        <v>6539206</v>
      </c>
      <c r="C1581" s="7">
        <v>1896.3697400000001</v>
      </c>
      <c r="D1581" s="24">
        <f t="shared" si="96"/>
        <v>0.69415247049871187</v>
      </c>
      <c r="E1581" s="24">
        <f t="shared" si="97"/>
        <v>0</v>
      </c>
      <c r="F1581" s="25">
        <f t="shared" si="98"/>
        <v>1316.3697399999999</v>
      </c>
      <c r="G1581" s="25">
        <f t="shared" si="99"/>
        <v>0</v>
      </c>
    </row>
    <row r="1582" spans="1:7" x14ac:dyDescent="0.2">
      <c r="A1582" s="2">
        <v>1573</v>
      </c>
      <c r="B1582" s="6">
        <v>7525334</v>
      </c>
      <c r="C1582" s="7">
        <v>1053.5467599999999</v>
      </c>
      <c r="D1582" s="24">
        <f t="shared" si="96"/>
        <v>0.73423106535869376</v>
      </c>
      <c r="E1582" s="24">
        <f t="shared" si="97"/>
        <v>0</v>
      </c>
      <c r="F1582" s="25">
        <f t="shared" si="98"/>
        <v>773.54676000000006</v>
      </c>
      <c r="G1582" s="25">
        <f t="shared" si="99"/>
        <v>0</v>
      </c>
    </row>
    <row r="1583" spans="1:7" x14ac:dyDescent="0.2">
      <c r="A1583" s="2">
        <v>1574</v>
      </c>
      <c r="B1583" s="6">
        <v>5967986</v>
      </c>
      <c r="C1583" s="7">
        <v>1790.3957999999998</v>
      </c>
      <c r="D1583" s="24">
        <f t="shared" si="96"/>
        <v>0.66487857042560083</v>
      </c>
      <c r="E1583" s="24">
        <f t="shared" si="97"/>
        <v>0</v>
      </c>
      <c r="F1583" s="25">
        <f t="shared" si="98"/>
        <v>1190.3957999999998</v>
      </c>
      <c r="G1583" s="25">
        <f t="shared" si="99"/>
        <v>0</v>
      </c>
    </row>
    <row r="1584" spans="1:7" x14ac:dyDescent="0.2">
      <c r="A1584" s="2">
        <v>1575</v>
      </c>
      <c r="B1584" s="6">
        <v>4549516</v>
      </c>
      <c r="C1584" s="7">
        <v>500.44676000000004</v>
      </c>
      <c r="D1584" s="24">
        <f t="shared" si="96"/>
        <v>0.56039279782728535</v>
      </c>
      <c r="E1584" s="24">
        <f t="shared" si="97"/>
        <v>0</v>
      </c>
      <c r="F1584" s="25">
        <f t="shared" si="98"/>
        <v>280.44676000000004</v>
      </c>
      <c r="G1584" s="25">
        <f t="shared" si="99"/>
        <v>0</v>
      </c>
    </row>
    <row r="1585" spans="1:7" x14ac:dyDescent="0.2">
      <c r="A1585" s="2">
        <v>1576</v>
      </c>
      <c r="B1585" s="6">
        <v>9176294</v>
      </c>
      <c r="C1585" s="7">
        <v>1468.2070400000002</v>
      </c>
      <c r="D1585" s="24">
        <f t="shared" si="96"/>
        <v>0.78204708785485733</v>
      </c>
      <c r="E1585" s="24">
        <f t="shared" si="97"/>
        <v>0</v>
      </c>
      <c r="F1585" s="25">
        <f t="shared" si="98"/>
        <v>1148.2070400000002</v>
      </c>
      <c r="G1585" s="25">
        <f t="shared" si="99"/>
        <v>0</v>
      </c>
    </row>
    <row r="1586" spans="1:7" x14ac:dyDescent="0.2">
      <c r="A1586" s="2">
        <v>1577</v>
      </c>
      <c r="B1586" s="6">
        <v>5954734</v>
      </c>
      <c r="C1586" s="7">
        <v>893.2100999999999</v>
      </c>
      <c r="D1586" s="24">
        <f t="shared" si="96"/>
        <v>0.6641327723454985</v>
      </c>
      <c r="E1586" s="24">
        <f t="shared" si="97"/>
        <v>0</v>
      </c>
      <c r="F1586" s="25">
        <f t="shared" si="98"/>
        <v>593.2100999999999</v>
      </c>
      <c r="G1586" s="25">
        <f t="shared" si="99"/>
        <v>0</v>
      </c>
    </row>
    <row r="1587" spans="1:7" x14ac:dyDescent="0.2">
      <c r="A1587" s="2">
        <v>1578</v>
      </c>
      <c r="B1587" s="6">
        <v>7762847</v>
      </c>
      <c r="C1587" s="7">
        <v>1707.8263400000001</v>
      </c>
      <c r="D1587" s="24">
        <f t="shared" si="96"/>
        <v>0.74236256363161612</v>
      </c>
      <c r="E1587" s="24">
        <f t="shared" si="97"/>
        <v>0</v>
      </c>
      <c r="F1587" s="25">
        <f t="shared" si="98"/>
        <v>1267.8263400000001</v>
      </c>
      <c r="G1587" s="25">
        <f t="shared" si="99"/>
        <v>0</v>
      </c>
    </row>
    <row r="1588" spans="1:7" x14ac:dyDescent="0.2">
      <c r="A1588" s="2">
        <v>1579</v>
      </c>
      <c r="B1588" s="6">
        <v>4696550</v>
      </c>
      <c r="C1588" s="7">
        <v>751.44800000000009</v>
      </c>
      <c r="D1588" s="24">
        <f t="shared" si="96"/>
        <v>0.57415549712022651</v>
      </c>
      <c r="E1588" s="24">
        <f t="shared" si="97"/>
        <v>0</v>
      </c>
      <c r="F1588" s="25">
        <f t="shared" si="98"/>
        <v>431.44800000000004</v>
      </c>
      <c r="G1588" s="25">
        <f t="shared" si="99"/>
        <v>0</v>
      </c>
    </row>
    <row r="1589" spans="1:7" x14ac:dyDescent="0.2">
      <c r="A1589" s="2">
        <v>1580</v>
      </c>
      <c r="B1589" s="6">
        <v>9357369</v>
      </c>
      <c r="C1589" s="7">
        <v>1777.90011</v>
      </c>
      <c r="D1589" s="24">
        <f t="shared" si="96"/>
        <v>0.78626470752622879</v>
      </c>
      <c r="E1589" s="24">
        <f t="shared" si="97"/>
        <v>0</v>
      </c>
      <c r="F1589" s="25">
        <f t="shared" si="98"/>
        <v>1397.90011</v>
      </c>
      <c r="G1589" s="25">
        <f t="shared" si="99"/>
        <v>0</v>
      </c>
    </row>
    <row r="1590" spans="1:7" x14ac:dyDescent="0.2">
      <c r="A1590" s="2">
        <v>1581</v>
      </c>
      <c r="B1590" s="6">
        <v>4327050</v>
      </c>
      <c r="C1590" s="7">
        <v>995.22149999999999</v>
      </c>
      <c r="D1590" s="24">
        <f t="shared" si="96"/>
        <v>0.5377913358985914</v>
      </c>
      <c r="E1590" s="24">
        <f t="shared" si="97"/>
        <v>0</v>
      </c>
      <c r="F1590" s="25">
        <f t="shared" si="98"/>
        <v>535.22149999999999</v>
      </c>
      <c r="G1590" s="25">
        <f t="shared" si="99"/>
        <v>0</v>
      </c>
    </row>
    <row r="1591" spans="1:7" x14ac:dyDescent="0.2">
      <c r="A1591" s="2">
        <v>1582</v>
      </c>
      <c r="B1591" s="6">
        <v>7700043</v>
      </c>
      <c r="C1591" s="7">
        <v>924.00516000000005</v>
      </c>
      <c r="D1591" s="24">
        <f t="shared" si="96"/>
        <v>0.7402611907491945</v>
      </c>
      <c r="E1591" s="24">
        <f t="shared" si="97"/>
        <v>0</v>
      </c>
      <c r="F1591" s="25">
        <f t="shared" si="98"/>
        <v>684.00516000000005</v>
      </c>
      <c r="G1591" s="25">
        <f t="shared" si="99"/>
        <v>0</v>
      </c>
    </row>
    <row r="1592" spans="1:7" x14ac:dyDescent="0.2">
      <c r="A1592" s="2">
        <v>1583</v>
      </c>
      <c r="B1592" s="6">
        <v>3900730</v>
      </c>
      <c r="C1592" s="7">
        <v>546.10219999999993</v>
      </c>
      <c r="D1592" s="24">
        <f t="shared" si="96"/>
        <v>0.48727545869619276</v>
      </c>
      <c r="E1592" s="24">
        <f t="shared" si="97"/>
        <v>0</v>
      </c>
      <c r="F1592" s="25">
        <f t="shared" si="98"/>
        <v>266.10219999999998</v>
      </c>
      <c r="G1592" s="25">
        <f t="shared" si="99"/>
        <v>0</v>
      </c>
    </row>
    <row r="1593" spans="1:7" x14ac:dyDescent="0.2">
      <c r="A1593" s="2">
        <v>1584</v>
      </c>
      <c r="B1593" s="6">
        <v>8737992</v>
      </c>
      <c r="C1593" s="7">
        <v>2534.0176799999999</v>
      </c>
      <c r="D1593" s="24">
        <f t="shared" si="96"/>
        <v>0.77111446199538747</v>
      </c>
      <c r="E1593" s="24">
        <f t="shared" si="97"/>
        <v>0</v>
      </c>
      <c r="F1593" s="25">
        <f t="shared" si="98"/>
        <v>1954.0176799999999</v>
      </c>
      <c r="G1593" s="25">
        <f t="shared" si="99"/>
        <v>0</v>
      </c>
    </row>
    <row r="1594" spans="1:7" x14ac:dyDescent="0.2">
      <c r="A1594" s="2">
        <v>1585</v>
      </c>
      <c r="B1594" s="6">
        <v>9083304</v>
      </c>
      <c r="C1594" s="7">
        <v>1180.82952</v>
      </c>
      <c r="D1594" s="24">
        <f t="shared" si="96"/>
        <v>0.77981580270791329</v>
      </c>
      <c r="E1594" s="24">
        <f t="shared" si="97"/>
        <v>0</v>
      </c>
      <c r="F1594" s="25">
        <f t="shared" si="98"/>
        <v>920.82952</v>
      </c>
      <c r="G1594" s="25">
        <f t="shared" si="99"/>
        <v>0</v>
      </c>
    </row>
    <row r="1595" spans="1:7" x14ac:dyDescent="0.2">
      <c r="A1595" s="2">
        <v>1586</v>
      </c>
      <c r="B1595" s="6">
        <v>8431602</v>
      </c>
      <c r="C1595" s="7">
        <v>1517.6883600000001</v>
      </c>
      <c r="D1595" s="24">
        <f t="shared" si="96"/>
        <v>0.76279715290166683</v>
      </c>
      <c r="E1595" s="24">
        <f t="shared" si="97"/>
        <v>0</v>
      </c>
      <c r="F1595" s="25">
        <f t="shared" si="98"/>
        <v>1157.6883600000001</v>
      </c>
      <c r="G1595" s="25">
        <f t="shared" si="99"/>
        <v>0</v>
      </c>
    </row>
    <row r="1596" spans="1:7" x14ac:dyDescent="0.2">
      <c r="A1596" s="2">
        <v>1587</v>
      </c>
      <c r="B1596" s="6">
        <v>9286891</v>
      </c>
      <c r="C1596" s="7">
        <v>1764.5092900000002</v>
      </c>
      <c r="D1596" s="24">
        <f t="shared" si="96"/>
        <v>0.78464267535820109</v>
      </c>
      <c r="E1596" s="24">
        <f t="shared" si="97"/>
        <v>0</v>
      </c>
      <c r="F1596" s="25">
        <f t="shared" si="98"/>
        <v>1384.50929</v>
      </c>
      <c r="G1596" s="25">
        <f t="shared" si="99"/>
        <v>0</v>
      </c>
    </row>
    <row r="1597" spans="1:7" x14ac:dyDescent="0.2">
      <c r="A1597" s="2">
        <v>1588</v>
      </c>
      <c r="B1597" s="6">
        <v>1837595</v>
      </c>
      <c r="C1597" s="7">
        <v>220.51140000000001</v>
      </c>
      <c r="D1597" s="24">
        <f t="shared" si="96"/>
        <v>0</v>
      </c>
      <c r="E1597" s="24">
        <f t="shared" si="97"/>
        <v>0</v>
      </c>
      <c r="F1597" s="25">
        <f t="shared" si="98"/>
        <v>0</v>
      </c>
      <c r="G1597" s="25">
        <f t="shared" si="99"/>
        <v>0</v>
      </c>
    </row>
    <row r="1598" spans="1:7" x14ac:dyDescent="0.2">
      <c r="A1598" s="2">
        <v>1589</v>
      </c>
      <c r="B1598" s="6">
        <v>8437249</v>
      </c>
      <c r="C1598" s="7">
        <v>1349.9598400000002</v>
      </c>
      <c r="D1598" s="24">
        <f t="shared" si="96"/>
        <v>0.76295591134029583</v>
      </c>
      <c r="E1598" s="24">
        <f t="shared" si="97"/>
        <v>0</v>
      </c>
      <c r="F1598" s="25">
        <f t="shared" si="98"/>
        <v>1029.9598400000002</v>
      </c>
      <c r="G1598" s="25">
        <f t="shared" si="99"/>
        <v>0</v>
      </c>
    </row>
    <row r="1599" spans="1:7" x14ac:dyDescent="0.2">
      <c r="A1599" s="2">
        <v>1590</v>
      </c>
      <c r="B1599" s="6">
        <v>6605527</v>
      </c>
      <c r="C1599" s="7">
        <v>1915.60283</v>
      </c>
      <c r="D1599" s="24">
        <f t="shared" si="96"/>
        <v>0.69722324956055737</v>
      </c>
      <c r="E1599" s="24">
        <f t="shared" si="97"/>
        <v>0</v>
      </c>
      <c r="F1599" s="25">
        <f t="shared" si="98"/>
        <v>1335.60283</v>
      </c>
      <c r="G1599" s="25">
        <f t="shared" si="99"/>
        <v>0</v>
      </c>
    </row>
    <row r="1600" spans="1:7" x14ac:dyDescent="0.2">
      <c r="A1600" s="2">
        <v>1591</v>
      </c>
      <c r="B1600" s="6">
        <v>1061636</v>
      </c>
      <c r="C1600" s="7">
        <v>138.01267999999999</v>
      </c>
      <c r="D1600" s="24">
        <f t="shared" si="96"/>
        <v>0</v>
      </c>
      <c r="E1600" s="24">
        <f t="shared" si="97"/>
        <v>0</v>
      </c>
      <c r="F1600" s="25">
        <f t="shared" si="98"/>
        <v>0</v>
      </c>
      <c r="G1600" s="25">
        <f t="shared" si="99"/>
        <v>0</v>
      </c>
    </row>
    <row r="1601" spans="1:7" x14ac:dyDescent="0.2">
      <c r="A1601" s="2">
        <v>1592</v>
      </c>
      <c r="B1601" s="6">
        <v>3770031</v>
      </c>
      <c r="C1601" s="7">
        <v>754.00620000000004</v>
      </c>
      <c r="D1601" s="24">
        <f t="shared" si="96"/>
        <v>0.4695003834185979</v>
      </c>
      <c r="E1601" s="24">
        <f t="shared" si="97"/>
        <v>0</v>
      </c>
      <c r="F1601" s="25">
        <f t="shared" si="98"/>
        <v>354.00620000000004</v>
      </c>
      <c r="G1601" s="25">
        <f t="shared" si="99"/>
        <v>0</v>
      </c>
    </row>
    <row r="1602" spans="1:7" x14ac:dyDescent="0.2">
      <c r="A1602" s="2">
        <v>1593</v>
      </c>
      <c r="B1602" s="6">
        <v>2344827</v>
      </c>
      <c r="C1602" s="7">
        <v>257.93097</v>
      </c>
      <c r="D1602" s="24">
        <f t="shared" si="96"/>
        <v>0.14705861029406433</v>
      </c>
      <c r="E1602" s="24">
        <f t="shared" si="97"/>
        <v>0</v>
      </c>
      <c r="F1602" s="25">
        <f t="shared" si="98"/>
        <v>37.930970000000002</v>
      </c>
      <c r="G1602" s="25">
        <f t="shared" si="99"/>
        <v>0</v>
      </c>
    </row>
    <row r="1603" spans="1:7" x14ac:dyDescent="0.2">
      <c r="A1603" s="2">
        <v>1594</v>
      </c>
      <c r="B1603" s="6">
        <v>2580656</v>
      </c>
      <c r="C1603" s="7">
        <v>309.67872</v>
      </c>
      <c r="D1603" s="24">
        <f t="shared" si="96"/>
        <v>0.22500325498632906</v>
      </c>
      <c r="E1603" s="24">
        <f t="shared" si="97"/>
        <v>0</v>
      </c>
      <c r="F1603" s="25">
        <f t="shared" si="98"/>
        <v>69.678719999999998</v>
      </c>
      <c r="G1603" s="25">
        <f t="shared" si="99"/>
        <v>0</v>
      </c>
    </row>
    <row r="1604" spans="1:7" x14ac:dyDescent="0.2">
      <c r="A1604" s="2">
        <v>1595</v>
      </c>
      <c r="B1604" s="6">
        <v>4865629</v>
      </c>
      <c r="C1604" s="7">
        <v>1216.40725</v>
      </c>
      <c r="D1604" s="24">
        <f t="shared" si="96"/>
        <v>0.58895345288348122</v>
      </c>
      <c r="E1604" s="24">
        <f t="shared" si="97"/>
        <v>0</v>
      </c>
      <c r="F1604" s="25">
        <f t="shared" si="98"/>
        <v>716.40724999999998</v>
      </c>
      <c r="G1604" s="25">
        <f t="shared" si="99"/>
        <v>0</v>
      </c>
    </row>
    <row r="1605" spans="1:7" x14ac:dyDescent="0.2">
      <c r="A1605" s="2">
        <v>1596</v>
      </c>
      <c r="B1605" s="6">
        <v>4770362</v>
      </c>
      <c r="C1605" s="7">
        <v>1287.99774</v>
      </c>
      <c r="D1605" s="24">
        <f t="shared" si="96"/>
        <v>0.58074460596491417</v>
      </c>
      <c r="E1605" s="24">
        <f t="shared" si="97"/>
        <v>0</v>
      </c>
      <c r="F1605" s="25">
        <f t="shared" si="98"/>
        <v>747.99774000000002</v>
      </c>
      <c r="G1605" s="25">
        <f t="shared" si="99"/>
        <v>0</v>
      </c>
    </row>
    <row r="1606" spans="1:7" x14ac:dyDescent="0.2">
      <c r="A1606" s="2">
        <v>1597</v>
      </c>
      <c r="B1606" s="6">
        <v>1119379</v>
      </c>
      <c r="C1606" s="7">
        <v>201.48822000000001</v>
      </c>
      <c r="D1606" s="24">
        <f t="shared" si="96"/>
        <v>0</v>
      </c>
      <c r="E1606" s="24">
        <f t="shared" si="97"/>
        <v>0</v>
      </c>
      <c r="F1606" s="25">
        <f t="shared" si="98"/>
        <v>0</v>
      </c>
      <c r="G1606" s="25">
        <f t="shared" si="99"/>
        <v>0</v>
      </c>
    </row>
    <row r="1607" spans="1:7" x14ac:dyDescent="0.2">
      <c r="A1607" s="2">
        <v>1598</v>
      </c>
      <c r="B1607" s="6">
        <v>3583481</v>
      </c>
      <c r="C1607" s="7">
        <v>824.20063000000005</v>
      </c>
      <c r="D1607" s="24">
        <f t="shared" si="96"/>
        <v>0.44188346470931478</v>
      </c>
      <c r="E1607" s="24">
        <f t="shared" si="97"/>
        <v>0</v>
      </c>
      <c r="F1607" s="25">
        <f t="shared" si="98"/>
        <v>364.20063000000005</v>
      </c>
      <c r="G1607" s="25">
        <f t="shared" si="99"/>
        <v>0</v>
      </c>
    </row>
    <row r="1608" spans="1:7" x14ac:dyDescent="0.2">
      <c r="A1608" s="2">
        <v>1599</v>
      </c>
      <c r="B1608" s="6">
        <v>4761136</v>
      </c>
      <c r="C1608" s="7">
        <v>571.33632</v>
      </c>
      <c r="D1608" s="24">
        <f t="shared" si="96"/>
        <v>0.57993218425182558</v>
      </c>
      <c r="E1608" s="24">
        <f t="shared" si="97"/>
        <v>0</v>
      </c>
      <c r="F1608" s="25">
        <f t="shared" si="98"/>
        <v>331.33632</v>
      </c>
      <c r="G1608" s="25">
        <f t="shared" si="99"/>
        <v>0</v>
      </c>
    </row>
    <row r="1609" spans="1:7" x14ac:dyDescent="0.2">
      <c r="A1609" s="2">
        <v>1600</v>
      </c>
      <c r="B1609" s="6">
        <v>7971952</v>
      </c>
      <c r="C1609" s="7">
        <v>956.63423999999998</v>
      </c>
      <c r="D1609" s="24">
        <f t="shared" si="96"/>
        <v>0.74912041617912406</v>
      </c>
      <c r="E1609" s="24">
        <f t="shared" si="97"/>
        <v>0</v>
      </c>
      <c r="F1609" s="25">
        <f t="shared" si="98"/>
        <v>716.63423999999998</v>
      </c>
      <c r="G1609" s="25">
        <f t="shared" si="99"/>
        <v>0</v>
      </c>
    </row>
    <row r="1610" spans="1:7" x14ac:dyDescent="0.2">
      <c r="A1610" s="2">
        <v>1601</v>
      </c>
      <c r="B1610" s="6">
        <v>4132679</v>
      </c>
      <c r="C1610" s="7">
        <v>909.18938000000003</v>
      </c>
      <c r="D1610" s="24">
        <f t="shared" si="96"/>
        <v>0.51605242023394515</v>
      </c>
      <c r="E1610" s="24">
        <f t="shared" si="97"/>
        <v>0</v>
      </c>
      <c r="F1610" s="25">
        <f t="shared" si="98"/>
        <v>469.18938000000009</v>
      </c>
      <c r="G1610" s="25">
        <f t="shared" si="99"/>
        <v>0</v>
      </c>
    </row>
    <row r="1611" spans="1:7" x14ac:dyDescent="0.2">
      <c r="A1611" s="2">
        <v>1602</v>
      </c>
      <c r="B1611" s="6">
        <v>8863955</v>
      </c>
      <c r="C1611" s="7">
        <v>2481.9073999999996</v>
      </c>
      <c r="D1611" s="24">
        <f t="shared" ref="D1611:D1674" si="100">MAX(0,MIN(8000000,B1611-2000000))/B1611</f>
        <v>0.77436708557297507</v>
      </c>
      <c r="E1611" s="24">
        <f t="shared" ref="E1611:E1674" si="101">MAX(0,MIN(30000000,B1611-10000000))/B1611</f>
        <v>0</v>
      </c>
      <c r="F1611" s="25">
        <f t="shared" ref="F1611:F1674" si="102">+D1611*$C1611</f>
        <v>1921.9073999999998</v>
      </c>
      <c r="G1611" s="25">
        <f t="shared" ref="G1611:G1674" si="103">+E1611*$C1611</f>
        <v>0</v>
      </c>
    </row>
    <row r="1612" spans="1:7" x14ac:dyDescent="0.2">
      <c r="A1612" s="2">
        <v>1603</v>
      </c>
      <c r="B1612" s="6">
        <v>9410658</v>
      </c>
      <c r="C1612" s="7">
        <v>2258.5579200000002</v>
      </c>
      <c r="D1612" s="24">
        <f t="shared" si="100"/>
        <v>0.78747500971770523</v>
      </c>
      <c r="E1612" s="24">
        <f t="shared" si="101"/>
        <v>0</v>
      </c>
      <c r="F1612" s="25">
        <f t="shared" si="102"/>
        <v>1778.5579200000002</v>
      </c>
      <c r="G1612" s="25">
        <f t="shared" si="103"/>
        <v>0</v>
      </c>
    </row>
    <row r="1613" spans="1:7" x14ac:dyDescent="0.2">
      <c r="A1613" s="2">
        <v>1604</v>
      </c>
      <c r="B1613" s="6">
        <v>7511610</v>
      </c>
      <c r="C1613" s="7">
        <v>1577.4381000000001</v>
      </c>
      <c r="D1613" s="24">
        <f t="shared" si="100"/>
        <v>0.73374549530659872</v>
      </c>
      <c r="E1613" s="24">
        <f t="shared" si="101"/>
        <v>0</v>
      </c>
      <c r="F1613" s="25">
        <f t="shared" si="102"/>
        <v>1157.4381000000001</v>
      </c>
      <c r="G1613" s="25">
        <f t="shared" si="103"/>
        <v>0</v>
      </c>
    </row>
    <row r="1614" spans="1:7" x14ac:dyDescent="0.2">
      <c r="A1614" s="2">
        <v>1605</v>
      </c>
      <c r="B1614" s="6">
        <v>5195394</v>
      </c>
      <c r="C1614" s="7">
        <v>1246.89456</v>
      </c>
      <c r="D1614" s="24">
        <f t="shared" si="100"/>
        <v>0.61504363287943131</v>
      </c>
      <c r="E1614" s="24">
        <f t="shared" si="101"/>
        <v>0</v>
      </c>
      <c r="F1614" s="25">
        <f t="shared" si="102"/>
        <v>766.89455999999996</v>
      </c>
      <c r="G1614" s="25">
        <f t="shared" si="103"/>
        <v>0</v>
      </c>
    </row>
    <row r="1615" spans="1:7" x14ac:dyDescent="0.2">
      <c r="A1615" s="2">
        <v>1606</v>
      </c>
      <c r="B1615" s="6">
        <v>8896644</v>
      </c>
      <c r="C1615" s="7">
        <v>2580.0267600000002</v>
      </c>
      <c r="D1615" s="24">
        <f t="shared" si="100"/>
        <v>0.77519613013626265</v>
      </c>
      <c r="E1615" s="24">
        <f t="shared" si="101"/>
        <v>0</v>
      </c>
      <c r="F1615" s="25">
        <f t="shared" si="102"/>
        <v>2000.0267600000002</v>
      </c>
      <c r="G1615" s="25">
        <f t="shared" si="103"/>
        <v>0</v>
      </c>
    </row>
    <row r="1616" spans="1:7" x14ac:dyDescent="0.2">
      <c r="A1616" s="2">
        <v>1607</v>
      </c>
      <c r="B1616" s="6">
        <v>2066768</v>
      </c>
      <c r="C1616" s="7">
        <v>372.01824000000005</v>
      </c>
      <c r="D1616" s="24">
        <f t="shared" si="100"/>
        <v>3.2305512761954897E-2</v>
      </c>
      <c r="E1616" s="24">
        <f t="shared" si="101"/>
        <v>0</v>
      </c>
      <c r="F1616" s="25">
        <f t="shared" si="102"/>
        <v>12.01824</v>
      </c>
      <c r="G1616" s="25">
        <f t="shared" si="103"/>
        <v>0</v>
      </c>
    </row>
    <row r="1617" spans="1:7" x14ac:dyDescent="0.2">
      <c r="A1617" s="2">
        <v>1608</v>
      </c>
      <c r="B1617" s="6">
        <v>5206431</v>
      </c>
      <c r="C1617" s="7">
        <v>624.77171999999996</v>
      </c>
      <c r="D1617" s="24">
        <f t="shared" si="100"/>
        <v>0.61585969352133929</v>
      </c>
      <c r="E1617" s="24">
        <f t="shared" si="101"/>
        <v>0</v>
      </c>
      <c r="F1617" s="25">
        <f t="shared" si="102"/>
        <v>384.77171999999996</v>
      </c>
      <c r="G1617" s="25">
        <f t="shared" si="103"/>
        <v>0</v>
      </c>
    </row>
    <row r="1618" spans="1:7" x14ac:dyDescent="0.2">
      <c r="A1618" s="2">
        <v>1609</v>
      </c>
      <c r="B1618" s="6">
        <v>8863883</v>
      </c>
      <c r="C1618" s="7">
        <v>2215.97075</v>
      </c>
      <c r="D1618" s="24">
        <f t="shared" si="100"/>
        <v>0.7743652527904531</v>
      </c>
      <c r="E1618" s="24">
        <f t="shared" si="101"/>
        <v>0</v>
      </c>
      <c r="F1618" s="25">
        <f t="shared" si="102"/>
        <v>1715.97075</v>
      </c>
      <c r="G1618" s="25">
        <f t="shared" si="103"/>
        <v>0</v>
      </c>
    </row>
    <row r="1619" spans="1:7" x14ac:dyDescent="0.2">
      <c r="A1619" s="2">
        <v>1610</v>
      </c>
      <c r="B1619" s="6">
        <v>1225844</v>
      </c>
      <c r="C1619" s="7">
        <v>294.20256000000001</v>
      </c>
      <c r="D1619" s="24">
        <f t="shared" si="100"/>
        <v>0</v>
      </c>
      <c r="E1619" s="24">
        <f t="shared" si="101"/>
        <v>0</v>
      </c>
      <c r="F1619" s="25">
        <f t="shared" si="102"/>
        <v>0</v>
      </c>
      <c r="G1619" s="25">
        <f t="shared" si="103"/>
        <v>0</v>
      </c>
    </row>
    <row r="1620" spans="1:7" x14ac:dyDescent="0.2">
      <c r="A1620" s="2">
        <v>1611</v>
      </c>
      <c r="B1620" s="6">
        <v>3418129</v>
      </c>
      <c r="C1620" s="7">
        <v>341.81290000000001</v>
      </c>
      <c r="D1620" s="24">
        <f t="shared" si="100"/>
        <v>0.41488457574304538</v>
      </c>
      <c r="E1620" s="24">
        <f t="shared" si="101"/>
        <v>0</v>
      </c>
      <c r="F1620" s="25">
        <f t="shared" si="102"/>
        <v>141.81290000000001</v>
      </c>
      <c r="G1620" s="25">
        <f t="shared" si="103"/>
        <v>0</v>
      </c>
    </row>
    <row r="1621" spans="1:7" x14ac:dyDescent="0.2">
      <c r="A1621" s="2">
        <v>1612</v>
      </c>
      <c r="B1621" s="6">
        <v>8250698</v>
      </c>
      <c r="C1621" s="7">
        <v>907.57677999999999</v>
      </c>
      <c r="D1621" s="24">
        <f t="shared" si="100"/>
        <v>0.75759626640073363</v>
      </c>
      <c r="E1621" s="24">
        <f t="shared" si="101"/>
        <v>0</v>
      </c>
      <c r="F1621" s="25">
        <f t="shared" si="102"/>
        <v>687.57677999999999</v>
      </c>
      <c r="G1621" s="25">
        <f t="shared" si="103"/>
        <v>0</v>
      </c>
    </row>
    <row r="1622" spans="1:7" x14ac:dyDescent="0.2">
      <c r="A1622" s="2">
        <v>1613</v>
      </c>
      <c r="B1622" s="6">
        <v>4493093</v>
      </c>
      <c r="C1622" s="7">
        <v>673.96394999999995</v>
      </c>
      <c r="D1622" s="24">
        <f t="shared" si="100"/>
        <v>0.55487233404694714</v>
      </c>
      <c r="E1622" s="24">
        <f t="shared" si="101"/>
        <v>0</v>
      </c>
      <c r="F1622" s="25">
        <f t="shared" si="102"/>
        <v>373.96394999999995</v>
      </c>
      <c r="G1622" s="25">
        <f t="shared" si="103"/>
        <v>0</v>
      </c>
    </row>
    <row r="1623" spans="1:7" x14ac:dyDescent="0.2">
      <c r="A1623" s="2">
        <v>1614</v>
      </c>
      <c r="B1623" s="6">
        <v>3036178</v>
      </c>
      <c r="C1623" s="7">
        <v>880.49162000000001</v>
      </c>
      <c r="D1623" s="24">
        <f t="shared" si="100"/>
        <v>0.34127709244978388</v>
      </c>
      <c r="E1623" s="24">
        <f t="shared" si="101"/>
        <v>0</v>
      </c>
      <c r="F1623" s="25">
        <f t="shared" si="102"/>
        <v>300.49161999999995</v>
      </c>
      <c r="G1623" s="25">
        <f t="shared" si="103"/>
        <v>0</v>
      </c>
    </row>
    <row r="1624" spans="1:7" x14ac:dyDescent="0.2">
      <c r="A1624" s="2">
        <v>1615</v>
      </c>
      <c r="B1624" s="6">
        <v>2251495</v>
      </c>
      <c r="C1624" s="7">
        <v>517.84384999999997</v>
      </c>
      <c r="D1624" s="24">
        <f t="shared" si="100"/>
        <v>0.11170133622326499</v>
      </c>
      <c r="E1624" s="24">
        <f t="shared" si="101"/>
        <v>0</v>
      </c>
      <c r="F1624" s="25">
        <f t="shared" si="102"/>
        <v>57.843849999999996</v>
      </c>
      <c r="G1624" s="25">
        <f t="shared" si="103"/>
        <v>0</v>
      </c>
    </row>
    <row r="1625" spans="1:7" x14ac:dyDescent="0.2">
      <c r="A1625" s="2">
        <v>1616</v>
      </c>
      <c r="B1625" s="6">
        <v>2241693</v>
      </c>
      <c r="C1625" s="7">
        <v>425.92167000000001</v>
      </c>
      <c r="D1625" s="24">
        <f t="shared" si="100"/>
        <v>0.10781717211054323</v>
      </c>
      <c r="E1625" s="24">
        <f t="shared" si="101"/>
        <v>0</v>
      </c>
      <c r="F1625" s="25">
        <f t="shared" si="102"/>
        <v>45.921669999999999</v>
      </c>
      <c r="G1625" s="25">
        <f t="shared" si="103"/>
        <v>0</v>
      </c>
    </row>
    <row r="1626" spans="1:7" x14ac:dyDescent="0.2">
      <c r="A1626" s="2">
        <v>1617</v>
      </c>
      <c r="B1626" s="6">
        <v>6799618</v>
      </c>
      <c r="C1626" s="7">
        <v>1427.9197799999999</v>
      </c>
      <c r="D1626" s="24">
        <f t="shared" si="100"/>
        <v>0.7058658295215996</v>
      </c>
      <c r="E1626" s="24">
        <f t="shared" si="101"/>
        <v>0</v>
      </c>
      <c r="F1626" s="25">
        <f t="shared" si="102"/>
        <v>1007.9197799999999</v>
      </c>
      <c r="G1626" s="25">
        <f t="shared" si="103"/>
        <v>0</v>
      </c>
    </row>
    <row r="1627" spans="1:7" x14ac:dyDescent="0.2">
      <c r="A1627" s="2">
        <v>1618</v>
      </c>
      <c r="B1627" s="6">
        <v>8729534</v>
      </c>
      <c r="C1627" s="7">
        <v>1920.49748</v>
      </c>
      <c r="D1627" s="24">
        <f t="shared" si="100"/>
        <v>0.77089269599041599</v>
      </c>
      <c r="E1627" s="24">
        <f t="shared" si="101"/>
        <v>0</v>
      </c>
      <c r="F1627" s="25">
        <f t="shared" si="102"/>
        <v>1480.49748</v>
      </c>
      <c r="G1627" s="25">
        <f t="shared" si="103"/>
        <v>0</v>
      </c>
    </row>
    <row r="1628" spans="1:7" x14ac:dyDescent="0.2">
      <c r="A1628" s="2">
        <v>1619</v>
      </c>
      <c r="B1628" s="6">
        <v>4322605</v>
      </c>
      <c r="C1628" s="7">
        <v>778.0689000000001</v>
      </c>
      <c r="D1628" s="24">
        <f t="shared" si="100"/>
        <v>0.53731603974917908</v>
      </c>
      <c r="E1628" s="24">
        <f t="shared" si="101"/>
        <v>0</v>
      </c>
      <c r="F1628" s="25">
        <f t="shared" si="102"/>
        <v>418.0689000000001</v>
      </c>
      <c r="G1628" s="25">
        <f t="shared" si="103"/>
        <v>0</v>
      </c>
    </row>
    <row r="1629" spans="1:7" x14ac:dyDescent="0.2">
      <c r="A1629" s="2">
        <v>1620</v>
      </c>
      <c r="B1629" s="6">
        <v>7570954</v>
      </c>
      <c r="C1629" s="7">
        <v>2195.5766600000002</v>
      </c>
      <c r="D1629" s="24">
        <f t="shared" si="100"/>
        <v>0.73583249878416912</v>
      </c>
      <c r="E1629" s="24">
        <f t="shared" si="101"/>
        <v>0</v>
      </c>
      <c r="F1629" s="25">
        <f t="shared" si="102"/>
        <v>1615.5766600000002</v>
      </c>
      <c r="G1629" s="25">
        <f t="shared" si="103"/>
        <v>0</v>
      </c>
    </row>
    <row r="1630" spans="1:7" x14ac:dyDescent="0.2">
      <c r="A1630" s="2">
        <v>1621</v>
      </c>
      <c r="B1630" s="6">
        <v>6063755</v>
      </c>
      <c r="C1630" s="7">
        <v>1334.0261</v>
      </c>
      <c r="D1630" s="24">
        <f t="shared" si="100"/>
        <v>0.67017137071006327</v>
      </c>
      <c r="E1630" s="24">
        <f t="shared" si="101"/>
        <v>0</v>
      </c>
      <c r="F1630" s="25">
        <f t="shared" si="102"/>
        <v>894.02609999999993</v>
      </c>
      <c r="G1630" s="25">
        <f t="shared" si="103"/>
        <v>0</v>
      </c>
    </row>
    <row r="1631" spans="1:7" x14ac:dyDescent="0.2">
      <c r="A1631" s="2">
        <v>1622</v>
      </c>
      <c r="B1631" s="6">
        <v>4739735</v>
      </c>
      <c r="C1631" s="7">
        <v>521.37085000000002</v>
      </c>
      <c r="D1631" s="24">
        <f t="shared" si="100"/>
        <v>0.57803548088658963</v>
      </c>
      <c r="E1631" s="24">
        <f t="shared" si="101"/>
        <v>0</v>
      </c>
      <c r="F1631" s="25">
        <f t="shared" si="102"/>
        <v>301.37085000000002</v>
      </c>
      <c r="G1631" s="25">
        <f t="shared" si="103"/>
        <v>0</v>
      </c>
    </row>
    <row r="1632" spans="1:7" x14ac:dyDescent="0.2">
      <c r="A1632" s="2">
        <v>1623</v>
      </c>
      <c r="B1632" s="6">
        <v>7314408</v>
      </c>
      <c r="C1632" s="7">
        <v>877.72896000000003</v>
      </c>
      <c r="D1632" s="24">
        <f t="shared" si="100"/>
        <v>0.72656707145677413</v>
      </c>
      <c r="E1632" s="24">
        <f t="shared" si="101"/>
        <v>0</v>
      </c>
      <c r="F1632" s="25">
        <f t="shared" si="102"/>
        <v>637.72896000000003</v>
      </c>
      <c r="G1632" s="25">
        <f t="shared" si="103"/>
        <v>0</v>
      </c>
    </row>
    <row r="1633" spans="1:7" x14ac:dyDescent="0.2">
      <c r="A1633" s="2">
        <v>1624</v>
      </c>
      <c r="B1633" s="6">
        <v>4601659</v>
      </c>
      <c r="C1633" s="7">
        <v>460.16590000000002</v>
      </c>
      <c r="D1633" s="24">
        <f t="shared" si="100"/>
        <v>0.56537414006557196</v>
      </c>
      <c r="E1633" s="24">
        <f t="shared" si="101"/>
        <v>0</v>
      </c>
      <c r="F1633" s="25">
        <f t="shared" si="102"/>
        <v>260.16589999999997</v>
      </c>
      <c r="G1633" s="25">
        <f t="shared" si="103"/>
        <v>0</v>
      </c>
    </row>
    <row r="1634" spans="1:7" x14ac:dyDescent="0.2">
      <c r="A1634" s="2">
        <v>1625</v>
      </c>
      <c r="B1634" s="6">
        <v>8898403</v>
      </c>
      <c r="C1634" s="7">
        <v>1868.66463</v>
      </c>
      <c r="D1634" s="24">
        <f t="shared" si="100"/>
        <v>0.77524056844806877</v>
      </c>
      <c r="E1634" s="24">
        <f t="shared" si="101"/>
        <v>0</v>
      </c>
      <c r="F1634" s="25">
        <f t="shared" si="102"/>
        <v>1448.66463</v>
      </c>
      <c r="G1634" s="25">
        <f t="shared" si="103"/>
        <v>0</v>
      </c>
    </row>
    <row r="1635" spans="1:7" x14ac:dyDescent="0.2">
      <c r="A1635" s="2">
        <v>1626</v>
      </c>
      <c r="B1635" s="6">
        <v>7495529</v>
      </c>
      <c r="C1635" s="7">
        <v>2023.7928300000001</v>
      </c>
      <c r="D1635" s="24">
        <f t="shared" si="100"/>
        <v>0.73317426962126353</v>
      </c>
      <c r="E1635" s="24">
        <f t="shared" si="101"/>
        <v>0</v>
      </c>
      <c r="F1635" s="25">
        <f t="shared" si="102"/>
        <v>1483.7928300000001</v>
      </c>
      <c r="G1635" s="25">
        <f t="shared" si="103"/>
        <v>0</v>
      </c>
    </row>
    <row r="1636" spans="1:7" x14ac:dyDescent="0.2">
      <c r="A1636" s="2">
        <v>1627</v>
      </c>
      <c r="B1636" s="6">
        <v>1870083</v>
      </c>
      <c r="C1636" s="7">
        <v>205.70913000000002</v>
      </c>
      <c r="D1636" s="24">
        <f t="shared" si="100"/>
        <v>0</v>
      </c>
      <c r="E1636" s="24">
        <f t="shared" si="101"/>
        <v>0</v>
      </c>
      <c r="F1636" s="25">
        <f t="shared" si="102"/>
        <v>0</v>
      </c>
      <c r="G1636" s="25">
        <f t="shared" si="103"/>
        <v>0</v>
      </c>
    </row>
    <row r="1637" spans="1:7" x14ac:dyDescent="0.2">
      <c r="A1637" s="2">
        <v>1628</v>
      </c>
      <c r="B1637" s="6">
        <v>3016912</v>
      </c>
      <c r="C1637" s="7">
        <v>422.36767999999995</v>
      </c>
      <c r="D1637" s="24">
        <f t="shared" si="100"/>
        <v>0.33707048796915523</v>
      </c>
      <c r="E1637" s="24">
        <f t="shared" si="101"/>
        <v>0</v>
      </c>
      <c r="F1637" s="25">
        <f t="shared" si="102"/>
        <v>142.36767999999998</v>
      </c>
      <c r="G1637" s="25">
        <f t="shared" si="103"/>
        <v>0</v>
      </c>
    </row>
    <row r="1638" spans="1:7" x14ac:dyDescent="0.2">
      <c r="A1638" s="2">
        <v>1629</v>
      </c>
      <c r="B1638" s="6">
        <v>6611550</v>
      </c>
      <c r="C1638" s="7">
        <v>1586.7719999999999</v>
      </c>
      <c r="D1638" s="24">
        <f t="shared" si="100"/>
        <v>0.6974990735909129</v>
      </c>
      <c r="E1638" s="24">
        <f t="shared" si="101"/>
        <v>0</v>
      </c>
      <c r="F1638" s="25">
        <f t="shared" si="102"/>
        <v>1106.7719999999999</v>
      </c>
      <c r="G1638" s="25">
        <f t="shared" si="103"/>
        <v>0</v>
      </c>
    </row>
    <row r="1639" spans="1:7" x14ac:dyDescent="0.2">
      <c r="A1639" s="2">
        <v>1630</v>
      </c>
      <c r="B1639" s="6">
        <v>4713177</v>
      </c>
      <c r="C1639" s="7">
        <v>1178.2942499999999</v>
      </c>
      <c r="D1639" s="24">
        <f t="shared" si="100"/>
        <v>0.57565777818231734</v>
      </c>
      <c r="E1639" s="24">
        <f t="shared" si="101"/>
        <v>0</v>
      </c>
      <c r="F1639" s="25">
        <f t="shared" si="102"/>
        <v>678.29424999999992</v>
      </c>
      <c r="G1639" s="25">
        <f t="shared" si="103"/>
        <v>0</v>
      </c>
    </row>
    <row r="1640" spans="1:7" x14ac:dyDescent="0.2">
      <c r="A1640" s="2">
        <v>1631</v>
      </c>
      <c r="B1640" s="6">
        <v>2759181</v>
      </c>
      <c r="C1640" s="7">
        <v>579.42800999999997</v>
      </c>
      <c r="D1640" s="24">
        <f t="shared" si="100"/>
        <v>0.27514722665892521</v>
      </c>
      <c r="E1640" s="24">
        <f t="shared" si="101"/>
        <v>0</v>
      </c>
      <c r="F1640" s="25">
        <f t="shared" si="102"/>
        <v>159.42800999999997</v>
      </c>
      <c r="G1640" s="25">
        <f t="shared" si="103"/>
        <v>0</v>
      </c>
    </row>
    <row r="1641" spans="1:7" x14ac:dyDescent="0.2">
      <c r="A1641" s="2">
        <v>1632</v>
      </c>
      <c r="B1641" s="6">
        <v>8748234</v>
      </c>
      <c r="C1641" s="7">
        <v>1662.1644600000002</v>
      </c>
      <c r="D1641" s="24">
        <f t="shared" si="100"/>
        <v>0.77138242987098882</v>
      </c>
      <c r="E1641" s="24">
        <f t="shared" si="101"/>
        <v>0</v>
      </c>
      <c r="F1641" s="25">
        <f t="shared" si="102"/>
        <v>1282.1644600000002</v>
      </c>
      <c r="G1641" s="25">
        <f t="shared" si="103"/>
        <v>0</v>
      </c>
    </row>
    <row r="1642" spans="1:7" x14ac:dyDescent="0.2">
      <c r="A1642" s="2">
        <v>1633</v>
      </c>
      <c r="B1642" s="6">
        <v>5005662</v>
      </c>
      <c r="C1642" s="7">
        <v>800.90592000000004</v>
      </c>
      <c r="D1642" s="24">
        <f t="shared" si="100"/>
        <v>0.60045244764828309</v>
      </c>
      <c r="E1642" s="24">
        <f t="shared" si="101"/>
        <v>0</v>
      </c>
      <c r="F1642" s="25">
        <f t="shared" si="102"/>
        <v>480.90592000000004</v>
      </c>
      <c r="G1642" s="25">
        <f t="shared" si="103"/>
        <v>0</v>
      </c>
    </row>
    <row r="1643" spans="1:7" x14ac:dyDescent="0.2">
      <c r="A1643" s="2">
        <v>1634</v>
      </c>
      <c r="B1643" s="6">
        <v>4813408</v>
      </c>
      <c r="C1643" s="7">
        <v>1155.21792</v>
      </c>
      <c r="D1643" s="24">
        <f t="shared" si="100"/>
        <v>0.5844939801487844</v>
      </c>
      <c r="E1643" s="24">
        <f t="shared" si="101"/>
        <v>0</v>
      </c>
      <c r="F1643" s="25">
        <f t="shared" si="102"/>
        <v>675.21792000000005</v>
      </c>
      <c r="G1643" s="25">
        <f t="shared" si="103"/>
        <v>0</v>
      </c>
    </row>
    <row r="1644" spans="1:7" x14ac:dyDescent="0.2">
      <c r="A1644" s="2">
        <v>1635</v>
      </c>
      <c r="B1644" s="6">
        <v>4804591</v>
      </c>
      <c r="C1644" s="7">
        <v>1249.1936599999999</v>
      </c>
      <c r="D1644" s="24">
        <f t="shared" si="100"/>
        <v>0.58373147683122251</v>
      </c>
      <c r="E1644" s="24">
        <f t="shared" si="101"/>
        <v>0</v>
      </c>
      <c r="F1644" s="25">
        <f t="shared" si="102"/>
        <v>729.19366000000002</v>
      </c>
      <c r="G1644" s="25">
        <f t="shared" si="103"/>
        <v>0</v>
      </c>
    </row>
    <row r="1645" spans="1:7" x14ac:dyDescent="0.2">
      <c r="A1645" s="2">
        <v>1636</v>
      </c>
      <c r="B1645" s="6">
        <v>2075913</v>
      </c>
      <c r="C1645" s="7">
        <v>332.14608000000004</v>
      </c>
      <c r="D1645" s="24">
        <f t="shared" si="100"/>
        <v>3.656848817845449E-2</v>
      </c>
      <c r="E1645" s="24">
        <f t="shared" si="101"/>
        <v>0</v>
      </c>
      <c r="F1645" s="25">
        <f t="shared" si="102"/>
        <v>12.146080000000001</v>
      </c>
      <c r="G1645" s="25">
        <f t="shared" si="103"/>
        <v>0</v>
      </c>
    </row>
    <row r="1646" spans="1:7" x14ac:dyDescent="0.2">
      <c r="A1646" s="2">
        <v>1637</v>
      </c>
      <c r="B1646" s="6">
        <v>7881273</v>
      </c>
      <c r="C1646" s="7">
        <v>1655.0673300000001</v>
      </c>
      <c r="D1646" s="24">
        <f t="shared" si="100"/>
        <v>0.74623388886541553</v>
      </c>
      <c r="E1646" s="24">
        <f t="shared" si="101"/>
        <v>0</v>
      </c>
      <c r="F1646" s="25">
        <f t="shared" si="102"/>
        <v>1235.0673300000001</v>
      </c>
      <c r="G1646" s="25">
        <f t="shared" si="103"/>
        <v>0</v>
      </c>
    </row>
    <row r="1647" spans="1:7" x14ac:dyDescent="0.2">
      <c r="A1647" s="2">
        <v>1638</v>
      </c>
      <c r="B1647" s="6">
        <v>1647534</v>
      </c>
      <c r="C1647" s="7">
        <v>378.93281999999999</v>
      </c>
      <c r="D1647" s="24">
        <f t="shared" si="100"/>
        <v>0</v>
      </c>
      <c r="E1647" s="24">
        <f t="shared" si="101"/>
        <v>0</v>
      </c>
      <c r="F1647" s="25">
        <f t="shared" si="102"/>
        <v>0</v>
      </c>
      <c r="G1647" s="25">
        <f t="shared" si="103"/>
        <v>0</v>
      </c>
    </row>
    <row r="1648" spans="1:7" x14ac:dyDescent="0.2">
      <c r="A1648" s="2">
        <v>1639</v>
      </c>
      <c r="B1648" s="6">
        <v>4181690</v>
      </c>
      <c r="C1648" s="7">
        <v>459.98590000000002</v>
      </c>
      <c r="D1648" s="24">
        <f t="shared" si="100"/>
        <v>0.52172447025006641</v>
      </c>
      <c r="E1648" s="24">
        <f t="shared" si="101"/>
        <v>0</v>
      </c>
      <c r="F1648" s="25">
        <f t="shared" si="102"/>
        <v>239.98590000000004</v>
      </c>
      <c r="G1648" s="25">
        <f t="shared" si="103"/>
        <v>0</v>
      </c>
    </row>
    <row r="1649" spans="1:7" x14ac:dyDescent="0.2">
      <c r="A1649" s="2">
        <v>1640</v>
      </c>
      <c r="B1649" s="6">
        <v>5151353</v>
      </c>
      <c r="C1649" s="7">
        <v>875.73001000000011</v>
      </c>
      <c r="D1649" s="24">
        <f t="shared" si="100"/>
        <v>0.611752485220873</v>
      </c>
      <c r="E1649" s="24">
        <f t="shared" si="101"/>
        <v>0</v>
      </c>
      <c r="F1649" s="25">
        <f t="shared" si="102"/>
        <v>535.73000999999999</v>
      </c>
      <c r="G1649" s="25">
        <f t="shared" si="103"/>
        <v>0</v>
      </c>
    </row>
    <row r="1650" spans="1:7" x14ac:dyDescent="0.2">
      <c r="A1650" s="2">
        <v>1641</v>
      </c>
      <c r="B1650" s="6">
        <v>4297799</v>
      </c>
      <c r="C1650" s="7">
        <v>988.49377000000004</v>
      </c>
      <c r="D1650" s="24">
        <f t="shared" si="100"/>
        <v>0.53464552437189361</v>
      </c>
      <c r="E1650" s="24">
        <f t="shared" si="101"/>
        <v>0</v>
      </c>
      <c r="F1650" s="25">
        <f t="shared" si="102"/>
        <v>528.49377000000004</v>
      </c>
      <c r="G1650" s="25">
        <f t="shared" si="103"/>
        <v>0</v>
      </c>
    </row>
    <row r="1651" spans="1:7" x14ac:dyDescent="0.2">
      <c r="A1651" s="2">
        <v>1642</v>
      </c>
      <c r="B1651" s="6">
        <v>2010522</v>
      </c>
      <c r="C1651" s="7">
        <v>241.26264</v>
      </c>
      <c r="D1651" s="24">
        <f t="shared" si="100"/>
        <v>5.2334667315254444E-3</v>
      </c>
      <c r="E1651" s="24">
        <f t="shared" si="101"/>
        <v>0</v>
      </c>
      <c r="F1651" s="25">
        <f t="shared" si="102"/>
        <v>1.26264</v>
      </c>
      <c r="G1651" s="25">
        <f t="shared" si="103"/>
        <v>0</v>
      </c>
    </row>
    <row r="1652" spans="1:7" x14ac:dyDescent="0.2">
      <c r="A1652" s="2">
        <v>1643</v>
      </c>
      <c r="B1652" s="6">
        <v>9958685</v>
      </c>
      <c r="C1652" s="7">
        <v>1593.3896000000002</v>
      </c>
      <c r="D1652" s="24">
        <f t="shared" si="100"/>
        <v>0.79917027197867996</v>
      </c>
      <c r="E1652" s="24">
        <f t="shared" si="101"/>
        <v>0</v>
      </c>
      <c r="F1652" s="25">
        <f t="shared" si="102"/>
        <v>1273.3896000000002</v>
      </c>
      <c r="G1652" s="25">
        <f t="shared" si="103"/>
        <v>0</v>
      </c>
    </row>
    <row r="1653" spans="1:7" x14ac:dyDescent="0.2">
      <c r="A1653" s="2">
        <v>1644</v>
      </c>
      <c r="B1653" s="6">
        <v>9468696</v>
      </c>
      <c r="C1653" s="7">
        <v>1514.9913600000002</v>
      </c>
      <c r="D1653" s="24">
        <f t="shared" si="100"/>
        <v>0.78877767329313353</v>
      </c>
      <c r="E1653" s="24">
        <f t="shared" si="101"/>
        <v>0</v>
      </c>
      <c r="F1653" s="25">
        <f t="shared" si="102"/>
        <v>1194.9913600000002</v>
      </c>
      <c r="G1653" s="25">
        <f t="shared" si="103"/>
        <v>0</v>
      </c>
    </row>
    <row r="1654" spans="1:7" x14ac:dyDescent="0.2">
      <c r="A1654" s="2">
        <v>1645</v>
      </c>
      <c r="B1654" s="6">
        <v>5215457</v>
      </c>
      <c r="C1654" s="7">
        <v>938.78226000000006</v>
      </c>
      <c r="D1654" s="24">
        <f t="shared" si="100"/>
        <v>0.61652449631930628</v>
      </c>
      <c r="E1654" s="24">
        <f t="shared" si="101"/>
        <v>0</v>
      </c>
      <c r="F1654" s="25">
        <f t="shared" si="102"/>
        <v>578.78226000000006</v>
      </c>
      <c r="G1654" s="25">
        <f t="shared" si="103"/>
        <v>0</v>
      </c>
    </row>
    <row r="1655" spans="1:7" x14ac:dyDescent="0.2">
      <c r="A1655" s="2">
        <v>1646</v>
      </c>
      <c r="B1655" s="6">
        <v>9990319</v>
      </c>
      <c r="C1655" s="7">
        <v>999.03190000000006</v>
      </c>
      <c r="D1655" s="24">
        <f t="shared" si="100"/>
        <v>0.79980619237483808</v>
      </c>
      <c r="E1655" s="24">
        <f t="shared" si="101"/>
        <v>0</v>
      </c>
      <c r="F1655" s="25">
        <f t="shared" si="102"/>
        <v>799.03190000000006</v>
      </c>
      <c r="G1655" s="25">
        <f t="shared" si="103"/>
        <v>0</v>
      </c>
    </row>
    <row r="1656" spans="1:7" x14ac:dyDescent="0.2">
      <c r="A1656" s="2">
        <v>1647</v>
      </c>
      <c r="B1656" s="6">
        <v>6531728</v>
      </c>
      <c r="C1656" s="7">
        <v>849.12463999999989</v>
      </c>
      <c r="D1656" s="24">
        <f t="shared" si="100"/>
        <v>0.6938023138746745</v>
      </c>
      <c r="E1656" s="24">
        <f t="shared" si="101"/>
        <v>0</v>
      </c>
      <c r="F1656" s="25">
        <f t="shared" si="102"/>
        <v>589.12463999999989</v>
      </c>
      <c r="G1656" s="25">
        <f t="shared" si="103"/>
        <v>0</v>
      </c>
    </row>
    <row r="1657" spans="1:7" x14ac:dyDescent="0.2">
      <c r="A1657" s="2">
        <v>1648</v>
      </c>
      <c r="B1657" s="6">
        <v>2111097</v>
      </c>
      <c r="C1657" s="7">
        <v>253.33163999999999</v>
      </c>
      <c r="D1657" s="24">
        <f t="shared" si="100"/>
        <v>5.2625246495068681E-2</v>
      </c>
      <c r="E1657" s="24">
        <f t="shared" si="101"/>
        <v>0</v>
      </c>
      <c r="F1657" s="25">
        <f t="shared" si="102"/>
        <v>13.33164</v>
      </c>
      <c r="G1657" s="25">
        <f t="shared" si="103"/>
        <v>0</v>
      </c>
    </row>
    <row r="1658" spans="1:7" x14ac:dyDescent="0.2">
      <c r="A1658" s="2">
        <v>1649</v>
      </c>
      <c r="B1658" s="6">
        <v>6275096</v>
      </c>
      <c r="C1658" s="7">
        <v>1129.51728</v>
      </c>
      <c r="D1658" s="24">
        <f t="shared" si="100"/>
        <v>0.68127977643688642</v>
      </c>
      <c r="E1658" s="24">
        <f t="shared" si="101"/>
        <v>0</v>
      </c>
      <c r="F1658" s="25">
        <f t="shared" si="102"/>
        <v>769.51728000000003</v>
      </c>
      <c r="G1658" s="25">
        <f t="shared" si="103"/>
        <v>0</v>
      </c>
    </row>
    <row r="1659" spans="1:7" x14ac:dyDescent="0.2">
      <c r="A1659" s="2">
        <v>1650</v>
      </c>
      <c r="B1659" s="6">
        <v>7632184</v>
      </c>
      <c r="C1659" s="7">
        <v>1908.046</v>
      </c>
      <c r="D1659" s="24">
        <f t="shared" si="100"/>
        <v>0.73795181038612279</v>
      </c>
      <c r="E1659" s="24">
        <f t="shared" si="101"/>
        <v>0</v>
      </c>
      <c r="F1659" s="25">
        <f t="shared" si="102"/>
        <v>1408.046</v>
      </c>
      <c r="G1659" s="25">
        <f t="shared" si="103"/>
        <v>0</v>
      </c>
    </row>
    <row r="1660" spans="1:7" x14ac:dyDescent="0.2">
      <c r="A1660" s="2">
        <v>1651</v>
      </c>
      <c r="B1660" s="6">
        <v>4133774</v>
      </c>
      <c r="C1660" s="7">
        <v>454.71514000000002</v>
      </c>
      <c r="D1660" s="24">
        <f t="shared" si="100"/>
        <v>0.51618061364748047</v>
      </c>
      <c r="E1660" s="24">
        <f t="shared" si="101"/>
        <v>0</v>
      </c>
      <c r="F1660" s="25">
        <f t="shared" si="102"/>
        <v>234.71513999999999</v>
      </c>
      <c r="G1660" s="25">
        <f t="shared" si="103"/>
        <v>0</v>
      </c>
    </row>
    <row r="1661" spans="1:7" x14ac:dyDescent="0.2">
      <c r="A1661" s="2">
        <v>1652</v>
      </c>
      <c r="B1661" s="6">
        <v>1354180</v>
      </c>
      <c r="C1661" s="7">
        <v>162.5016</v>
      </c>
      <c r="D1661" s="24">
        <f t="shared" si="100"/>
        <v>0</v>
      </c>
      <c r="E1661" s="24">
        <f t="shared" si="101"/>
        <v>0</v>
      </c>
      <c r="F1661" s="25">
        <f t="shared" si="102"/>
        <v>0</v>
      </c>
      <c r="G1661" s="25">
        <f t="shared" si="103"/>
        <v>0</v>
      </c>
    </row>
    <row r="1662" spans="1:7" x14ac:dyDescent="0.2">
      <c r="A1662" s="2">
        <v>1653</v>
      </c>
      <c r="B1662" s="6">
        <v>4951438</v>
      </c>
      <c r="C1662" s="7">
        <v>792.23008000000004</v>
      </c>
      <c r="D1662" s="24">
        <f t="shared" si="100"/>
        <v>0.59607693764922431</v>
      </c>
      <c r="E1662" s="24">
        <f t="shared" si="101"/>
        <v>0</v>
      </c>
      <c r="F1662" s="25">
        <f t="shared" si="102"/>
        <v>472.23008000000004</v>
      </c>
      <c r="G1662" s="25">
        <f t="shared" si="103"/>
        <v>0</v>
      </c>
    </row>
    <row r="1663" spans="1:7" x14ac:dyDescent="0.2">
      <c r="A1663" s="2">
        <v>1654</v>
      </c>
      <c r="B1663" s="6">
        <v>2223477</v>
      </c>
      <c r="C1663" s="7">
        <v>600.33879000000002</v>
      </c>
      <c r="D1663" s="24">
        <f t="shared" si="100"/>
        <v>0.10050789821527274</v>
      </c>
      <c r="E1663" s="24">
        <f t="shared" si="101"/>
        <v>0</v>
      </c>
      <c r="F1663" s="25">
        <f t="shared" si="102"/>
        <v>60.338789999999996</v>
      </c>
      <c r="G1663" s="25">
        <f t="shared" si="103"/>
        <v>0</v>
      </c>
    </row>
    <row r="1664" spans="1:7" x14ac:dyDescent="0.2">
      <c r="A1664" s="2">
        <v>1655</v>
      </c>
      <c r="B1664" s="6">
        <v>5969384</v>
      </c>
      <c r="C1664" s="7">
        <v>1671.42752</v>
      </c>
      <c r="D1664" s="24">
        <f t="shared" si="100"/>
        <v>0.66495705419520679</v>
      </c>
      <c r="E1664" s="24">
        <f t="shared" si="101"/>
        <v>0</v>
      </c>
      <c r="F1664" s="25">
        <f t="shared" si="102"/>
        <v>1111.42752</v>
      </c>
      <c r="G1664" s="25">
        <f t="shared" si="103"/>
        <v>0</v>
      </c>
    </row>
    <row r="1665" spans="1:7" x14ac:dyDescent="0.2">
      <c r="A1665" s="2">
        <v>1656</v>
      </c>
      <c r="B1665" s="6">
        <v>5912108</v>
      </c>
      <c r="C1665" s="7">
        <v>650.33188000000007</v>
      </c>
      <c r="D1665" s="24">
        <f t="shared" si="100"/>
        <v>0.66171118660213923</v>
      </c>
      <c r="E1665" s="24">
        <f t="shared" si="101"/>
        <v>0</v>
      </c>
      <c r="F1665" s="25">
        <f t="shared" si="102"/>
        <v>430.33188000000007</v>
      </c>
      <c r="G1665" s="25">
        <f t="shared" si="103"/>
        <v>0</v>
      </c>
    </row>
    <row r="1666" spans="1:7" x14ac:dyDescent="0.2">
      <c r="A1666" s="2">
        <v>1657</v>
      </c>
      <c r="B1666" s="6">
        <v>7431435</v>
      </c>
      <c r="C1666" s="7">
        <v>1709.2300500000001</v>
      </c>
      <c r="D1666" s="24">
        <f t="shared" si="100"/>
        <v>0.73087297406221008</v>
      </c>
      <c r="E1666" s="24">
        <f t="shared" si="101"/>
        <v>0</v>
      </c>
      <c r="F1666" s="25">
        <f t="shared" si="102"/>
        <v>1249.2300500000001</v>
      </c>
      <c r="G1666" s="25">
        <f t="shared" si="103"/>
        <v>0</v>
      </c>
    </row>
    <row r="1667" spans="1:7" x14ac:dyDescent="0.2">
      <c r="A1667" s="2">
        <v>1658</v>
      </c>
      <c r="B1667" s="6">
        <v>5933018</v>
      </c>
      <c r="C1667" s="7">
        <v>1127.27342</v>
      </c>
      <c r="D1667" s="24">
        <f t="shared" si="100"/>
        <v>0.66290343295772913</v>
      </c>
      <c r="E1667" s="24">
        <f t="shared" si="101"/>
        <v>0</v>
      </c>
      <c r="F1667" s="25">
        <f t="shared" si="102"/>
        <v>747.27341999999999</v>
      </c>
      <c r="G1667" s="25">
        <f t="shared" si="103"/>
        <v>0</v>
      </c>
    </row>
    <row r="1668" spans="1:7" x14ac:dyDescent="0.2">
      <c r="A1668" s="2">
        <v>1659</v>
      </c>
      <c r="B1668" s="6">
        <v>9883641</v>
      </c>
      <c r="C1668" s="7">
        <v>2866.2558899999999</v>
      </c>
      <c r="D1668" s="24">
        <f t="shared" si="100"/>
        <v>0.7976454223701569</v>
      </c>
      <c r="E1668" s="24">
        <f t="shared" si="101"/>
        <v>0</v>
      </c>
      <c r="F1668" s="25">
        <f t="shared" si="102"/>
        <v>2286.2558899999999</v>
      </c>
      <c r="G1668" s="25">
        <f t="shared" si="103"/>
        <v>0</v>
      </c>
    </row>
    <row r="1669" spans="1:7" x14ac:dyDescent="0.2">
      <c r="A1669" s="2">
        <v>1660</v>
      </c>
      <c r="B1669" s="6">
        <v>6764502</v>
      </c>
      <c r="C1669" s="7">
        <v>1691.1255000000001</v>
      </c>
      <c r="D1669" s="24">
        <f t="shared" si="100"/>
        <v>0.70433891511895486</v>
      </c>
      <c r="E1669" s="24">
        <f t="shared" si="101"/>
        <v>0</v>
      </c>
      <c r="F1669" s="25">
        <f t="shared" si="102"/>
        <v>1191.1255000000001</v>
      </c>
      <c r="G1669" s="25">
        <f t="shared" si="103"/>
        <v>0</v>
      </c>
    </row>
    <row r="1670" spans="1:7" x14ac:dyDescent="0.2">
      <c r="A1670" s="2">
        <v>1661</v>
      </c>
      <c r="B1670" s="6">
        <v>4923883</v>
      </c>
      <c r="C1670" s="7">
        <v>1083.2542599999999</v>
      </c>
      <c r="D1670" s="24">
        <f t="shared" si="100"/>
        <v>0.59381650620049253</v>
      </c>
      <c r="E1670" s="24">
        <f t="shared" si="101"/>
        <v>0</v>
      </c>
      <c r="F1670" s="25">
        <f t="shared" si="102"/>
        <v>643.25425999999993</v>
      </c>
      <c r="G1670" s="25">
        <f t="shared" si="103"/>
        <v>0</v>
      </c>
    </row>
    <row r="1671" spans="1:7" x14ac:dyDescent="0.2">
      <c r="A1671" s="2">
        <v>1662</v>
      </c>
      <c r="B1671" s="6">
        <v>1024356</v>
      </c>
      <c r="C1671" s="7">
        <v>133.16628</v>
      </c>
      <c r="D1671" s="24">
        <f t="shared" si="100"/>
        <v>0</v>
      </c>
      <c r="E1671" s="24">
        <f t="shared" si="101"/>
        <v>0</v>
      </c>
      <c r="F1671" s="25">
        <f t="shared" si="102"/>
        <v>0</v>
      </c>
      <c r="G1671" s="25">
        <f t="shared" si="103"/>
        <v>0</v>
      </c>
    </row>
    <row r="1672" spans="1:7" x14ac:dyDescent="0.2">
      <c r="A1672" s="2">
        <v>1663</v>
      </c>
      <c r="B1672" s="6">
        <v>4226783</v>
      </c>
      <c r="C1672" s="7">
        <v>1098.9635799999999</v>
      </c>
      <c r="D1672" s="24">
        <f t="shared" si="100"/>
        <v>0.52682690358128159</v>
      </c>
      <c r="E1672" s="24">
        <f t="shared" si="101"/>
        <v>0</v>
      </c>
      <c r="F1672" s="25">
        <f t="shared" si="102"/>
        <v>578.96357999999998</v>
      </c>
      <c r="G1672" s="25">
        <f t="shared" si="103"/>
        <v>0</v>
      </c>
    </row>
    <row r="1673" spans="1:7" x14ac:dyDescent="0.2">
      <c r="A1673" s="2">
        <v>1664</v>
      </c>
      <c r="B1673" s="6">
        <v>3669981</v>
      </c>
      <c r="C1673" s="7">
        <v>954.1950599999999</v>
      </c>
      <c r="D1673" s="24">
        <f t="shared" si="100"/>
        <v>0.45503805060571156</v>
      </c>
      <c r="E1673" s="24">
        <f t="shared" si="101"/>
        <v>0</v>
      </c>
      <c r="F1673" s="25">
        <f t="shared" si="102"/>
        <v>434.19505999999996</v>
      </c>
      <c r="G1673" s="25">
        <f t="shared" si="103"/>
        <v>0</v>
      </c>
    </row>
    <row r="1674" spans="1:7" x14ac:dyDescent="0.2">
      <c r="A1674" s="2">
        <v>1665</v>
      </c>
      <c r="B1674" s="6">
        <v>1253714</v>
      </c>
      <c r="C1674" s="7">
        <v>162.98281999999998</v>
      </c>
      <c r="D1674" s="24">
        <f t="shared" si="100"/>
        <v>0</v>
      </c>
      <c r="E1674" s="24">
        <f t="shared" si="101"/>
        <v>0</v>
      </c>
      <c r="F1674" s="25">
        <f t="shared" si="102"/>
        <v>0</v>
      </c>
      <c r="G1674" s="25">
        <f t="shared" si="103"/>
        <v>0</v>
      </c>
    </row>
    <row r="1675" spans="1:7" x14ac:dyDescent="0.2">
      <c r="A1675" s="2">
        <v>1666</v>
      </c>
      <c r="B1675" s="6">
        <v>7385197</v>
      </c>
      <c r="C1675" s="7">
        <v>2141.7071300000002</v>
      </c>
      <c r="D1675" s="24">
        <f t="shared" ref="D1675:D1738" si="104">MAX(0,MIN(8000000,B1675-2000000))/B1675</f>
        <v>0.72918799593294537</v>
      </c>
      <c r="E1675" s="24">
        <f t="shared" ref="E1675:E1738" si="105">MAX(0,MIN(30000000,B1675-10000000))/B1675</f>
        <v>0</v>
      </c>
      <c r="F1675" s="25">
        <f t="shared" ref="F1675:F1738" si="106">+D1675*$C1675</f>
        <v>1561.7071300000002</v>
      </c>
      <c r="G1675" s="25">
        <f t="shared" ref="G1675:G1738" si="107">+E1675*$C1675</f>
        <v>0</v>
      </c>
    </row>
    <row r="1676" spans="1:7" x14ac:dyDescent="0.2">
      <c r="A1676" s="2">
        <v>1667</v>
      </c>
      <c r="B1676" s="6">
        <v>8627953</v>
      </c>
      <c r="C1676" s="7">
        <v>1553.0315400000002</v>
      </c>
      <c r="D1676" s="24">
        <f t="shared" si="104"/>
        <v>0.76819530658083091</v>
      </c>
      <c r="E1676" s="24">
        <f t="shared" si="105"/>
        <v>0</v>
      </c>
      <c r="F1676" s="25">
        <f t="shared" si="106"/>
        <v>1193.0315400000002</v>
      </c>
      <c r="G1676" s="25">
        <f t="shared" si="107"/>
        <v>0</v>
      </c>
    </row>
    <row r="1677" spans="1:7" x14ac:dyDescent="0.2">
      <c r="A1677" s="2">
        <v>1668</v>
      </c>
      <c r="B1677" s="6">
        <v>6508343</v>
      </c>
      <c r="C1677" s="7">
        <v>1627.08575</v>
      </c>
      <c r="D1677" s="24">
        <f t="shared" si="104"/>
        <v>0.69270212095459627</v>
      </c>
      <c r="E1677" s="24">
        <f t="shared" si="105"/>
        <v>0</v>
      </c>
      <c r="F1677" s="25">
        <f t="shared" si="106"/>
        <v>1127.08575</v>
      </c>
      <c r="G1677" s="25">
        <f t="shared" si="107"/>
        <v>0</v>
      </c>
    </row>
    <row r="1678" spans="1:7" x14ac:dyDescent="0.2">
      <c r="A1678" s="2">
        <v>1669</v>
      </c>
      <c r="B1678" s="6">
        <v>4400023</v>
      </c>
      <c r="C1678" s="7">
        <v>792.00414000000001</v>
      </c>
      <c r="D1678" s="24">
        <f t="shared" si="104"/>
        <v>0.54545692147518321</v>
      </c>
      <c r="E1678" s="24">
        <f t="shared" si="105"/>
        <v>0</v>
      </c>
      <c r="F1678" s="25">
        <f t="shared" si="106"/>
        <v>432.00414000000001</v>
      </c>
      <c r="G1678" s="25">
        <f t="shared" si="107"/>
        <v>0</v>
      </c>
    </row>
    <row r="1679" spans="1:7" x14ac:dyDescent="0.2">
      <c r="A1679" s="2">
        <v>1670</v>
      </c>
      <c r="B1679" s="6">
        <v>5427388</v>
      </c>
      <c r="C1679" s="7">
        <v>976.92984000000001</v>
      </c>
      <c r="D1679" s="24">
        <f t="shared" si="104"/>
        <v>0.63149861406628749</v>
      </c>
      <c r="E1679" s="24">
        <f t="shared" si="105"/>
        <v>0</v>
      </c>
      <c r="F1679" s="25">
        <f t="shared" si="106"/>
        <v>616.92984000000001</v>
      </c>
      <c r="G1679" s="25">
        <f t="shared" si="107"/>
        <v>0</v>
      </c>
    </row>
    <row r="1680" spans="1:7" x14ac:dyDescent="0.2">
      <c r="A1680" s="2">
        <v>1671</v>
      </c>
      <c r="B1680" s="6">
        <v>9744682</v>
      </c>
      <c r="C1680" s="7">
        <v>2338.7236800000001</v>
      </c>
      <c r="D1680" s="24">
        <f t="shared" si="104"/>
        <v>0.79475984952613132</v>
      </c>
      <c r="E1680" s="24">
        <f t="shared" si="105"/>
        <v>0</v>
      </c>
      <c r="F1680" s="25">
        <f t="shared" si="106"/>
        <v>1858.7236800000001</v>
      </c>
      <c r="G1680" s="25">
        <f t="shared" si="107"/>
        <v>0</v>
      </c>
    </row>
    <row r="1681" spans="1:7" x14ac:dyDescent="0.2">
      <c r="A1681" s="2">
        <v>1672</v>
      </c>
      <c r="B1681" s="6">
        <v>6395049</v>
      </c>
      <c r="C1681" s="7">
        <v>703.45539000000008</v>
      </c>
      <c r="D1681" s="24">
        <f t="shared" si="104"/>
        <v>0.68725806479356144</v>
      </c>
      <c r="E1681" s="24">
        <f t="shared" si="105"/>
        <v>0</v>
      </c>
      <c r="F1681" s="25">
        <f t="shared" si="106"/>
        <v>483.45539000000008</v>
      </c>
      <c r="G1681" s="25">
        <f t="shared" si="107"/>
        <v>0</v>
      </c>
    </row>
    <row r="1682" spans="1:7" x14ac:dyDescent="0.2">
      <c r="A1682" s="2">
        <v>1673</v>
      </c>
      <c r="B1682" s="6">
        <v>8481946</v>
      </c>
      <c r="C1682" s="7">
        <v>2035.66704</v>
      </c>
      <c r="D1682" s="24">
        <f t="shared" si="104"/>
        <v>0.76420505388739801</v>
      </c>
      <c r="E1682" s="24">
        <f t="shared" si="105"/>
        <v>0</v>
      </c>
      <c r="F1682" s="25">
        <f t="shared" si="106"/>
        <v>1555.66704</v>
      </c>
      <c r="G1682" s="25">
        <f t="shared" si="107"/>
        <v>0</v>
      </c>
    </row>
    <row r="1683" spans="1:7" x14ac:dyDescent="0.2">
      <c r="A1683" s="2">
        <v>1674</v>
      </c>
      <c r="B1683" s="6">
        <v>1788685</v>
      </c>
      <c r="C1683" s="7">
        <v>339.85015000000004</v>
      </c>
      <c r="D1683" s="24">
        <f t="shared" si="104"/>
        <v>0</v>
      </c>
      <c r="E1683" s="24">
        <f t="shared" si="105"/>
        <v>0</v>
      </c>
      <c r="F1683" s="25">
        <f t="shared" si="106"/>
        <v>0</v>
      </c>
      <c r="G1683" s="25">
        <f t="shared" si="107"/>
        <v>0</v>
      </c>
    </row>
    <row r="1684" spans="1:7" x14ac:dyDescent="0.2">
      <c r="A1684" s="2">
        <v>1675</v>
      </c>
      <c r="B1684" s="6">
        <v>4883001</v>
      </c>
      <c r="C1684" s="7">
        <v>1367.24028</v>
      </c>
      <c r="D1684" s="24">
        <f t="shared" si="104"/>
        <v>0.59041581191566417</v>
      </c>
      <c r="E1684" s="24">
        <f t="shared" si="105"/>
        <v>0</v>
      </c>
      <c r="F1684" s="25">
        <f t="shared" si="106"/>
        <v>807.24027999999998</v>
      </c>
      <c r="G1684" s="25">
        <f t="shared" si="107"/>
        <v>0</v>
      </c>
    </row>
    <row r="1685" spans="1:7" x14ac:dyDescent="0.2">
      <c r="A1685" s="2">
        <v>1676</v>
      </c>
      <c r="B1685" s="6">
        <v>1738269</v>
      </c>
      <c r="C1685" s="7">
        <v>382.41918000000004</v>
      </c>
      <c r="D1685" s="24">
        <f t="shared" si="104"/>
        <v>0</v>
      </c>
      <c r="E1685" s="24">
        <f t="shared" si="105"/>
        <v>0</v>
      </c>
      <c r="F1685" s="25">
        <f t="shared" si="106"/>
        <v>0</v>
      </c>
      <c r="G1685" s="25">
        <f t="shared" si="107"/>
        <v>0</v>
      </c>
    </row>
    <row r="1686" spans="1:7" x14ac:dyDescent="0.2">
      <c r="A1686" s="2">
        <v>1677</v>
      </c>
      <c r="B1686" s="6">
        <v>2066133</v>
      </c>
      <c r="C1686" s="7">
        <v>578.5172399999999</v>
      </c>
      <c r="D1686" s="24">
        <f t="shared" si="104"/>
        <v>3.200810402815308E-2</v>
      </c>
      <c r="E1686" s="24">
        <f t="shared" si="105"/>
        <v>0</v>
      </c>
      <c r="F1686" s="25">
        <f t="shared" si="106"/>
        <v>18.517239999999997</v>
      </c>
      <c r="G1686" s="25">
        <f t="shared" si="107"/>
        <v>0</v>
      </c>
    </row>
    <row r="1687" spans="1:7" x14ac:dyDescent="0.2">
      <c r="A1687" s="2">
        <v>1678</v>
      </c>
      <c r="B1687" s="6">
        <v>6987639</v>
      </c>
      <c r="C1687" s="7">
        <v>1187.8986300000001</v>
      </c>
      <c r="D1687" s="24">
        <f t="shared" si="104"/>
        <v>0.71378029116844754</v>
      </c>
      <c r="E1687" s="24">
        <f t="shared" si="105"/>
        <v>0</v>
      </c>
      <c r="F1687" s="25">
        <f t="shared" si="106"/>
        <v>847.89863000000003</v>
      </c>
      <c r="G1687" s="25">
        <f t="shared" si="107"/>
        <v>0</v>
      </c>
    </row>
    <row r="1688" spans="1:7" x14ac:dyDescent="0.2">
      <c r="A1688" s="2">
        <v>1679</v>
      </c>
      <c r="B1688" s="6">
        <v>3569826</v>
      </c>
      <c r="C1688" s="7">
        <v>999.55127999999991</v>
      </c>
      <c r="D1688" s="24">
        <f t="shared" si="104"/>
        <v>0.43974860399358401</v>
      </c>
      <c r="E1688" s="24">
        <f t="shared" si="105"/>
        <v>0</v>
      </c>
      <c r="F1688" s="25">
        <f t="shared" si="106"/>
        <v>439.55127999999996</v>
      </c>
      <c r="G1688" s="25">
        <f t="shared" si="107"/>
        <v>0</v>
      </c>
    </row>
    <row r="1689" spans="1:7" x14ac:dyDescent="0.2">
      <c r="A1689" s="2">
        <v>1680</v>
      </c>
      <c r="B1689" s="6">
        <v>4123437</v>
      </c>
      <c r="C1689" s="7">
        <v>989.62488000000008</v>
      </c>
      <c r="D1689" s="24">
        <f t="shared" si="104"/>
        <v>0.51496773201579171</v>
      </c>
      <c r="E1689" s="24">
        <f t="shared" si="105"/>
        <v>0</v>
      </c>
      <c r="F1689" s="25">
        <f t="shared" si="106"/>
        <v>509.62488000000008</v>
      </c>
      <c r="G1689" s="25">
        <f t="shared" si="107"/>
        <v>0</v>
      </c>
    </row>
    <row r="1690" spans="1:7" x14ac:dyDescent="0.2">
      <c r="A1690" s="2">
        <v>1681</v>
      </c>
      <c r="B1690" s="6">
        <v>2979753</v>
      </c>
      <c r="C1690" s="7">
        <v>715.14071999999999</v>
      </c>
      <c r="D1690" s="24">
        <f t="shared" si="104"/>
        <v>0.3288034276666556</v>
      </c>
      <c r="E1690" s="24">
        <f t="shared" si="105"/>
        <v>0</v>
      </c>
      <c r="F1690" s="25">
        <f t="shared" si="106"/>
        <v>235.14072000000002</v>
      </c>
      <c r="G1690" s="25">
        <f t="shared" si="107"/>
        <v>0</v>
      </c>
    </row>
    <row r="1691" spans="1:7" x14ac:dyDescent="0.2">
      <c r="A1691" s="2">
        <v>1682</v>
      </c>
      <c r="B1691" s="6">
        <v>5839254</v>
      </c>
      <c r="C1691" s="7">
        <v>642.31794000000002</v>
      </c>
      <c r="D1691" s="24">
        <f t="shared" si="104"/>
        <v>0.65749049450494879</v>
      </c>
      <c r="E1691" s="24">
        <f t="shared" si="105"/>
        <v>0</v>
      </c>
      <c r="F1691" s="25">
        <f t="shared" si="106"/>
        <v>422.31794000000002</v>
      </c>
      <c r="G1691" s="25">
        <f t="shared" si="107"/>
        <v>0</v>
      </c>
    </row>
    <row r="1692" spans="1:7" x14ac:dyDescent="0.2">
      <c r="A1692" s="2">
        <v>1683</v>
      </c>
      <c r="B1692" s="6">
        <v>7707999</v>
      </c>
      <c r="C1692" s="7">
        <v>924.95988</v>
      </c>
      <c r="D1692" s="24">
        <f t="shared" si="104"/>
        <v>0.74052928652429773</v>
      </c>
      <c r="E1692" s="24">
        <f t="shared" si="105"/>
        <v>0</v>
      </c>
      <c r="F1692" s="25">
        <f t="shared" si="106"/>
        <v>684.95988</v>
      </c>
      <c r="G1692" s="25">
        <f t="shared" si="107"/>
        <v>0</v>
      </c>
    </row>
    <row r="1693" spans="1:7" x14ac:dyDescent="0.2">
      <c r="A1693" s="2">
        <v>1684</v>
      </c>
      <c r="B1693" s="6">
        <v>1184679</v>
      </c>
      <c r="C1693" s="7">
        <v>236.9358</v>
      </c>
      <c r="D1693" s="24">
        <f t="shared" si="104"/>
        <v>0</v>
      </c>
      <c r="E1693" s="24">
        <f t="shared" si="105"/>
        <v>0</v>
      </c>
      <c r="F1693" s="25">
        <f t="shared" si="106"/>
        <v>0</v>
      </c>
      <c r="G1693" s="25">
        <f t="shared" si="107"/>
        <v>0</v>
      </c>
    </row>
    <row r="1694" spans="1:7" x14ac:dyDescent="0.2">
      <c r="A1694" s="2">
        <v>1685</v>
      </c>
      <c r="B1694" s="6">
        <v>5751315</v>
      </c>
      <c r="C1694" s="7">
        <v>977.72355000000005</v>
      </c>
      <c r="D1694" s="24">
        <f t="shared" si="104"/>
        <v>0.6522534411695412</v>
      </c>
      <c r="E1694" s="24">
        <f t="shared" si="105"/>
        <v>0</v>
      </c>
      <c r="F1694" s="25">
        <f t="shared" si="106"/>
        <v>637.72355000000005</v>
      </c>
      <c r="G1694" s="25">
        <f t="shared" si="107"/>
        <v>0</v>
      </c>
    </row>
    <row r="1695" spans="1:7" x14ac:dyDescent="0.2">
      <c r="A1695" s="2">
        <v>1686</v>
      </c>
      <c r="B1695" s="6">
        <v>3755400</v>
      </c>
      <c r="C1695" s="7">
        <v>751.08</v>
      </c>
      <c r="D1695" s="24">
        <f t="shared" si="104"/>
        <v>0.46743356233690153</v>
      </c>
      <c r="E1695" s="24">
        <f t="shared" si="105"/>
        <v>0</v>
      </c>
      <c r="F1695" s="25">
        <f t="shared" si="106"/>
        <v>351.08000000000004</v>
      </c>
      <c r="G1695" s="25">
        <f t="shared" si="107"/>
        <v>0</v>
      </c>
    </row>
    <row r="1696" spans="1:7" x14ac:dyDescent="0.2">
      <c r="A1696" s="2">
        <v>1687</v>
      </c>
      <c r="B1696" s="6">
        <v>9532466</v>
      </c>
      <c r="C1696" s="7">
        <v>2764.4151400000001</v>
      </c>
      <c r="D1696" s="24">
        <f t="shared" si="104"/>
        <v>0.79019070196526275</v>
      </c>
      <c r="E1696" s="24">
        <f t="shared" si="105"/>
        <v>0</v>
      </c>
      <c r="F1696" s="25">
        <f t="shared" si="106"/>
        <v>2184.4151400000001</v>
      </c>
      <c r="G1696" s="25">
        <f t="shared" si="107"/>
        <v>0</v>
      </c>
    </row>
    <row r="1697" spans="1:7" x14ac:dyDescent="0.2">
      <c r="A1697" s="2">
        <v>1688</v>
      </c>
      <c r="B1697" s="6">
        <v>6325281</v>
      </c>
      <c r="C1697" s="7">
        <v>1265.0562</v>
      </c>
      <c r="D1697" s="24">
        <f t="shared" si="104"/>
        <v>0.68380851380357643</v>
      </c>
      <c r="E1697" s="24">
        <f t="shared" si="105"/>
        <v>0</v>
      </c>
      <c r="F1697" s="25">
        <f t="shared" si="106"/>
        <v>865.05619999999999</v>
      </c>
      <c r="G1697" s="25">
        <f t="shared" si="107"/>
        <v>0</v>
      </c>
    </row>
    <row r="1698" spans="1:7" x14ac:dyDescent="0.2">
      <c r="A1698" s="2">
        <v>1689</v>
      </c>
      <c r="B1698" s="6">
        <v>3905597</v>
      </c>
      <c r="C1698" s="7">
        <v>390.55970000000002</v>
      </c>
      <c r="D1698" s="24">
        <f t="shared" si="104"/>
        <v>0.48791439567369599</v>
      </c>
      <c r="E1698" s="24">
        <f t="shared" si="105"/>
        <v>0</v>
      </c>
      <c r="F1698" s="25">
        <f t="shared" si="106"/>
        <v>190.55970000000002</v>
      </c>
      <c r="G1698" s="25">
        <f t="shared" si="107"/>
        <v>0</v>
      </c>
    </row>
    <row r="1699" spans="1:7" x14ac:dyDescent="0.2">
      <c r="A1699" s="2">
        <v>1690</v>
      </c>
      <c r="B1699" s="6">
        <v>4999887</v>
      </c>
      <c r="C1699" s="7">
        <v>899.97966000000008</v>
      </c>
      <c r="D1699" s="24">
        <f t="shared" si="104"/>
        <v>0.59999095979569139</v>
      </c>
      <c r="E1699" s="24">
        <f t="shared" si="105"/>
        <v>0</v>
      </c>
      <c r="F1699" s="25">
        <f t="shared" si="106"/>
        <v>539.97966000000008</v>
      </c>
      <c r="G1699" s="25">
        <f t="shared" si="107"/>
        <v>0</v>
      </c>
    </row>
    <row r="1700" spans="1:7" x14ac:dyDescent="0.2">
      <c r="A1700" s="2">
        <v>1691</v>
      </c>
      <c r="B1700" s="6">
        <v>2903530</v>
      </c>
      <c r="C1700" s="7">
        <v>725.88250000000005</v>
      </c>
      <c r="D1700" s="24">
        <f t="shared" si="104"/>
        <v>0.31118328379593119</v>
      </c>
      <c r="E1700" s="24">
        <f t="shared" si="105"/>
        <v>0</v>
      </c>
      <c r="F1700" s="25">
        <f t="shared" si="106"/>
        <v>225.88250000000002</v>
      </c>
      <c r="G1700" s="25">
        <f t="shared" si="107"/>
        <v>0</v>
      </c>
    </row>
    <row r="1701" spans="1:7" x14ac:dyDescent="0.2">
      <c r="A1701" s="2">
        <v>1692</v>
      </c>
      <c r="B1701" s="6">
        <v>3832898</v>
      </c>
      <c r="C1701" s="7">
        <v>651.59266000000002</v>
      </c>
      <c r="D1701" s="24">
        <f t="shared" si="104"/>
        <v>0.47820161141778361</v>
      </c>
      <c r="E1701" s="24">
        <f t="shared" si="105"/>
        <v>0</v>
      </c>
      <c r="F1701" s="25">
        <f t="shared" si="106"/>
        <v>311.59266000000002</v>
      </c>
      <c r="G1701" s="25">
        <f t="shared" si="107"/>
        <v>0</v>
      </c>
    </row>
    <row r="1702" spans="1:7" x14ac:dyDescent="0.2">
      <c r="A1702" s="2">
        <v>1693</v>
      </c>
      <c r="B1702" s="6">
        <v>2309406</v>
      </c>
      <c r="C1702" s="7">
        <v>300.22278</v>
      </c>
      <c r="D1702" s="24">
        <f t="shared" si="104"/>
        <v>0.1339764424271869</v>
      </c>
      <c r="E1702" s="24">
        <f t="shared" si="105"/>
        <v>0</v>
      </c>
      <c r="F1702" s="25">
        <f t="shared" si="106"/>
        <v>40.22278</v>
      </c>
      <c r="G1702" s="25">
        <f t="shared" si="107"/>
        <v>0</v>
      </c>
    </row>
    <row r="1703" spans="1:7" x14ac:dyDescent="0.2">
      <c r="A1703" s="2">
        <v>1694</v>
      </c>
      <c r="B1703" s="6">
        <v>8438978</v>
      </c>
      <c r="C1703" s="7">
        <v>2194.1342799999998</v>
      </c>
      <c r="D1703" s="24">
        <f t="shared" si="104"/>
        <v>0.76300447755640555</v>
      </c>
      <c r="E1703" s="24">
        <f t="shared" si="105"/>
        <v>0</v>
      </c>
      <c r="F1703" s="25">
        <f t="shared" si="106"/>
        <v>1674.1342799999998</v>
      </c>
      <c r="G1703" s="25">
        <f t="shared" si="107"/>
        <v>0</v>
      </c>
    </row>
    <row r="1704" spans="1:7" x14ac:dyDescent="0.2">
      <c r="A1704" s="2">
        <v>1695</v>
      </c>
      <c r="B1704" s="6">
        <v>9622646</v>
      </c>
      <c r="C1704" s="7">
        <v>2501.8879599999996</v>
      </c>
      <c r="D1704" s="24">
        <f t="shared" si="104"/>
        <v>0.79215695973851685</v>
      </c>
      <c r="E1704" s="24">
        <f t="shared" si="105"/>
        <v>0</v>
      </c>
      <c r="F1704" s="25">
        <f t="shared" si="106"/>
        <v>1981.8879599999998</v>
      </c>
      <c r="G1704" s="25">
        <f t="shared" si="107"/>
        <v>0</v>
      </c>
    </row>
    <row r="1705" spans="1:7" x14ac:dyDescent="0.2">
      <c r="A1705" s="2">
        <v>1696</v>
      </c>
      <c r="B1705" s="6">
        <v>9386718</v>
      </c>
      <c r="C1705" s="7">
        <v>1689.60924</v>
      </c>
      <c r="D1705" s="24">
        <f t="shared" si="104"/>
        <v>0.7869329833920653</v>
      </c>
      <c r="E1705" s="24">
        <f t="shared" si="105"/>
        <v>0</v>
      </c>
      <c r="F1705" s="25">
        <f t="shared" si="106"/>
        <v>1329.60924</v>
      </c>
      <c r="G1705" s="25">
        <f t="shared" si="107"/>
        <v>0</v>
      </c>
    </row>
    <row r="1706" spans="1:7" x14ac:dyDescent="0.2">
      <c r="A1706" s="2">
        <v>1697</v>
      </c>
      <c r="B1706" s="6">
        <v>1573194</v>
      </c>
      <c r="C1706" s="7">
        <v>173.05134000000001</v>
      </c>
      <c r="D1706" s="24">
        <f t="shared" si="104"/>
        <v>0</v>
      </c>
      <c r="E1706" s="24">
        <f t="shared" si="105"/>
        <v>0</v>
      </c>
      <c r="F1706" s="25">
        <f t="shared" si="106"/>
        <v>0</v>
      </c>
      <c r="G1706" s="25">
        <f t="shared" si="107"/>
        <v>0</v>
      </c>
    </row>
    <row r="1707" spans="1:7" x14ac:dyDescent="0.2">
      <c r="A1707" s="2">
        <v>1698</v>
      </c>
      <c r="B1707" s="6">
        <v>4582551</v>
      </c>
      <c r="C1707" s="7">
        <v>641.55713999999989</v>
      </c>
      <c r="D1707" s="24">
        <f t="shared" si="104"/>
        <v>0.56356186761478488</v>
      </c>
      <c r="E1707" s="24">
        <f t="shared" si="105"/>
        <v>0</v>
      </c>
      <c r="F1707" s="25">
        <f t="shared" si="106"/>
        <v>361.55713999999995</v>
      </c>
      <c r="G1707" s="25">
        <f t="shared" si="107"/>
        <v>0</v>
      </c>
    </row>
    <row r="1708" spans="1:7" x14ac:dyDescent="0.2">
      <c r="A1708" s="2">
        <v>1699</v>
      </c>
      <c r="B1708" s="6">
        <v>9106015</v>
      </c>
      <c r="C1708" s="7">
        <v>2185.4436000000001</v>
      </c>
      <c r="D1708" s="24">
        <f t="shared" si="104"/>
        <v>0.78036495656991556</v>
      </c>
      <c r="E1708" s="24">
        <f t="shared" si="105"/>
        <v>0</v>
      </c>
      <c r="F1708" s="25">
        <f t="shared" si="106"/>
        <v>1705.4436000000001</v>
      </c>
      <c r="G1708" s="25">
        <f t="shared" si="107"/>
        <v>0</v>
      </c>
    </row>
    <row r="1709" spans="1:7" x14ac:dyDescent="0.2">
      <c r="A1709" s="2">
        <v>1700</v>
      </c>
      <c r="B1709" s="6">
        <v>3365569</v>
      </c>
      <c r="C1709" s="7">
        <v>538.49104</v>
      </c>
      <c r="D1709" s="24">
        <f t="shared" si="104"/>
        <v>0.4057468439957701</v>
      </c>
      <c r="E1709" s="24">
        <f t="shared" si="105"/>
        <v>0</v>
      </c>
      <c r="F1709" s="25">
        <f t="shared" si="106"/>
        <v>218.49104</v>
      </c>
      <c r="G1709" s="25">
        <f t="shared" si="107"/>
        <v>0</v>
      </c>
    </row>
    <row r="1710" spans="1:7" x14ac:dyDescent="0.2">
      <c r="A1710" s="2">
        <v>1701</v>
      </c>
      <c r="B1710" s="6">
        <v>5675397</v>
      </c>
      <c r="C1710" s="7">
        <v>1589.1111599999999</v>
      </c>
      <c r="D1710" s="24">
        <f t="shared" si="104"/>
        <v>0.64760174486472044</v>
      </c>
      <c r="E1710" s="24">
        <f t="shared" si="105"/>
        <v>0</v>
      </c>
      <c r="F1710" s="25">
        <f t="shared" si="106"/>
        <v>1029.1111599999999</v>
      </c>
      <c r="G1710" s="25">
        <f t="shared" si="107"/>
        <v>0</v>
      </c>
    </row>
    <row r="1711" spans="1:7" x14ac:dyDescent="0.2">
      <c r="A1711" s="2">
        <v>1702</v>
      </c>
      <c r="B1711" s="6">
        <v>2048079</v>
      </c>
      <c r="C1711" s="7">
        <v>409.61580000000004</v>
      </c>
      <c r="D1711" s="24">
        <f t="shared" si="104"/>
        <v>2.347516868245805E-2</v>
      </c>
      <c r="E1711" s="24">
        <f t="shared" si="105"/>
        <v>0</v>
      </c>
      <c r="F1711" s="25">
        <f t="shared" si="106"/>
        <v>9.6158000000000001</v>
      </c>
      <c r="G1711" s="25">
        <f t="shared" si="107"/>
        <v>0</v>
      </c>
    </row>
    <row r="1712" spans="1:7" x14ac:dyDescent="0.2">
      <c r="A1712" s="2">
        <v>1703</v>
      </c>
      <c r="B1712" s="6">
        <v>1117187</v>
      </c>
      <c r="C1712" s="7">
        <v>301.64049</v>
      </c>
      <c r="D1712" s="24">
        <f t="shared" si="104"/>
        <v>0</v>
      </c>
      <c r="E1712" s="24">
        <f t="shared" si="105"/>
        <v>0</v>
      </c>
      <c r="F1712" s="25">
        <f t="shared" si="106"/>
        <v>0</v>
      </c>
      <c r="G1712" s="25">
        <f t="shared" si="107"/>
        <v>0</v>
      </c>
    </row>
    <row r="1713" spans="1:7" x14ac:dyDescent="0.2">
      <c r="A1713" s="2">
        <v>1704</v>
      </c>
      <c r="B1713" s="6">
        <v>9513841</v>
      </c>
      <c r="C1713" s="7">
        <v>2093.04502</v>
      </c>
      <c r="D1713" s="24">
        <f t="shared" si="104"/>
        <v>0.78977996373914594</v>
      </c>
      <c r="E1713" s="24">
        <f t="shared" si="105"/>
        <v>0</v>
      </c>
      <c r="F1713" s="25">
        <f t="shared" si="106"/>
        <v>1653.04502</v>
      </c>
      <c r="G1713" s="25">
        <f t="shared" si="107"/>
        <v>0</v>
      </c>
    </row>
    <row r="1714" spans="1:7" x14ac:dyDescent="0.2">
      <c r="A1714" s="2">
        <v>1705</v>
      </c>
      <c r="B1714" s="6">
        <v>6186249</v>
      </c>
      <c r="C1714" s="7">
        <v>1175.3873100000001</v>
      </c>
      <c r="D1714" s="24">
        <f t="shared" si="104"/>
        <v>0.67670231185327323</v>
      </c>
      <c r="E1714" s="24">
        <f t="shared" si="105"/>
        <v>0</v>
      </c>
      <c r="F1714" s="25">
        <f t="shared" si="106"/>
        <v>795.38730999999996</v>
      </c>
      <c r="G1714" s="25">
        <f t="shared" si="107"/>
        <v>0</v>
      </c>
    </row>
    <row r="1715" spans="1:7" x14ac:dyDescent="0.2">
      <c r="A1715" s="2">
        <v>1706</v>
      </c>
      <c r="B1715" s="6">
        <v>2736934</v>
      </c>
      <c r="C1715" s="7">
        <v>656.86415999999997</v>
      </c>
      <c r="D1715" s="24">
        <f t="shared" si="104"/>
        <v>0.26925530538916903</v>
      </c>
      <c r="E1715" s="24">
        <f t="shared" si="105"/>
        <v>0</v>
      </c>
      <c r="F1715" s="25">
        <f t="shared" si="106"/>
        <v>176.86415999999997</v>
      </c>
      <c r="G1715" s="25">
        <f t="shared" si="107"/>
        <v>0</v>
      </c>
    </row>
    <row r="1716" spans="1:7" x14ac:dyDescent="0.2">
      <c r="A1716" s="2">
        <v>1707</v>
      </c>
      <c r="B1716" s="6">
        <v>7607290</v>
      </c>
      <c r="C1716" s="7">
        <v>1749.6767</v>
      </c>
      <c r="D1716" s="24">
        <f t="shared" si="104"/>
        <v>0.73709428719031356</v>
      </c>
      <c r="E1716" s="24">
        <f t="shared" si="105"/>
        <v>0</v>
      </c>
      <c r="F1716" s="25">
        <f t="shared" si="106"/>
        <v>1289.6767</v>
      </c>
      <c r="G1716" s="25">
        <f t="shared" si="107"/>
        <v>0</v>
      </c>
    </row>
    <row r="1717" spans="1:7" x14ac:dyDescent="0.2">
      <c r="A1717" s="2">
        <v>1708</v>
      </c>
      <c r="B1717" s="6">
        <v>3826997</v>
      </c>
      <c r="C1717" s="7">
        <v>1033.28919</v>
      </c>
      <c r="D1717" s="24">
        <f t="shared" si="104"/>
        <v>0.47739702957697644</v>
      </c>
      <c r="E1717" s="24">
        <f t="shared" si="105"/>
        <v>0</v>
      </c>
      <c r="F1717" s="25">
        <f t="shared" si="106"/>
        <v>493.28919000000002</v>
      </c>
      <c r="G1717" s="25">
        <f t="shared" si="107"/>
        <v>0</v>
      </c>
    </row>
    <row r="1718" spans="1:7" x14ac:dyDescent="0.2">
      <c r="A1718" s="2">
        <v>1709</v>
      </c>
      <c r="B1718" s="6">
        <v>3329854</v>
      </c>
      <c r="C1718" s="7">
        <v>366.28394000000003</v>
      </c>
      <c r="D1718" s="24">
        <f t="shared" si="104"/>
        <v>0.39937306560587943</v>
      </c>
      <c r="E1718" s="24">
        <f t="shared" si="105"/>
        <v>0</v>
      </c>
      <c r="F1718" s="25">
        <f t="shared" si="106"/>
        <v>146.28394000000003</v>
      </c>
      <c r="G1718" s="25">
        <f t="shared" si="107"/>
        <v>0</v>
      </c>
    </row>
    <row r="1719" spans="1:7" x14ac:dyDescent="0.2">
      <c r="A1719" s="2">
        <v>1710</v>
      </c>
      <c r="B1719" s="6">
        <v>2634098</v>
      </c>
      <c r="C1719" s="7">
        <v>763.88842</v>
      </c>
      <c r="D1719" s="24">
        <f t="shared" si="104"/>
        <v>0.24072680667158169</v>
      </c>
      <c r="E1719" s="24">
        <f t="shared" si="105"/>
        <v>0</v>
      </c>
      <c r="F1719" s="25">
        <f t="shared" si="106"/>
        <v>183.88842</v>
      </c>
      <c r="G1719" s="25">
        <f t="shared" si="107"/>
        <v>0</v>
      </c>
    </row>
    <row r="1720" spans="1:7" x14ac:dyDescent="0.2">
      <c r="A1720" s="2">
        <v>1711</v>
      </c>
      <c r="B1720" s="6">
        <v>4395834</v>
      </c>
      <c r="C1720" s="7">
        <v>615.41675999999995</v>
      </c>
      <c r="D1720" s="24">
        <f t="shared" si="104"/>
        <v>0.54502376568359956</v>
      </c>
      <c r="E1720" s="24">
        <f t="shared" si="105"/>
        <v>0</v>
      </c>
      <c r="F1720" s="25">
        <f t="shared" si="106"/>
        <v>335.41676000000001</v>
      </c>
      <c r="G1720" s="25">
        <f t="shared" si="107"/>
        <v>0</v>
      </c>
    </row>
    <row r="1721" spans="1:7" x14ac:dyDescent="0.2">
      <c r="A1721" s="2">
        <v>1712</v>
      </c>
      <c r="B1721" s="6">
        <v>9262297</v>
      </c>
      <c r="C1721" s="7">
        <v>1481.9675200000001</v>
      </c>
      <c r="D1721" s="24">
        <f t="shared" si="104"/>
        <v>0.78407084117471082</v>
      </c>
      <c r="E1721" s="24">
        <f t="shared" si="105"/>
        <v>0</v>
      </c>
      <c r="F1721" s="25">
        <f t="shared" si="106"/>
        <v>1161.9675200000001</v>
      </c>
      <c r="G1721" s="25">
        <f t="shared" si="107"/>
        <v>0</v>
      </c>
    </row>
    <row r="1722" spans="1:7" x14ac:dyDescent="0.2">
      <c r="A1722" s="2">
        <v>1713</v>
      </c>
      <c r="B1722" s="6">
        <v>5220936</v>
      </c>
      <c r="C1722" s="7">
        <v>626.51232000000005</v>
      </c>
      <c r="D1722" s="24">
        <f t="shared" si="104"/>
        <v>0.61692692651279391</v>
      </c>
      <c r="E1722" s="24">
        <f t="shared" si="105"/>
        <v>0</v>
      </c>
      <c r="F1722" s="25">
        <f t="shared" si="106"/>
        <v>386.51232000000005</v>
      </c>
      <c r="G1722" s="25">
        <f t="shared" si="107"/>
        <v>0</v>
      </c>
    </row>
    <row r="1723" spans="1:7" x14ac:dyDescent="0.2">
      <c r="A1723" s="2">
        <v>1714</v>
      </c>
      <c r="B1723" s="6">
        <v>5499561</v>
      </c>
      <c r="C1723" s="7">
        <v>1154.9078100000002</v>
      </c>
      <c r="D1723" s="24">
        <f t="shared" si="104"/>
        <v>0.63633460925335672</v>
      </c>
      <c r="E1723" s="24">
        <f t="shared" si="105"/>
        <v>0</v>
      </c>
      <c r="F1723" s="25">
        <f t="shared" si="106"/>
        <v>734.90781000000004</v>
      </c>
      <c r="G1723" s="25">
        <f t="shared" si="107"/>
        <v>0</v>
      </c>
    </row>
    <row r="1724" spans="1:7" x14ac:dyDescent="0.2">
      <c r="A1724" s="2">
        <v>1715</v>
      </c>
      <c r="B1724" s="6">
        <v>9821684</v>
      </c>
      <c r="C1724" s="7">
        <v>1080.3852400000001</v>
      </c>
      <c r="D1724" s="24">
        <f t="shared" si="104"/>
        <v>0.79636893225235106</v>
      </c>
      <c r="E1724" s="24">
        <f t="shared" si="105"/>
        <v>0</v>
      </c>
      <c r="F1724" s="25">
        <f t="shared" si="106"/>
        <v>860.38524000000007</v>
      </c>
      <c r="G1724" s="25">
        <f t="shared" si="107"/>
        <v>0</v>
      </c>
    </row>
    <row r="1725" spans="1:7" x14ac:dyDescent="0.2">
      <c r="A1725" s="2">
        <v>1716</v>
      </c>
      <c r="B1725" s="6">
        <v>3539308</v>
      </c>
      <c r="C1725" s="7">
        <v>424.71696000000003</v>
      </c>
      <c r="D1725" s="24">
        <f t="shared" si="104"/>
        <v>0.43491778618871257</v>
      </c>
      <c r="E1725" s="24">
        <f t="shared" si="105"/>
        <v>0</v>
      </c>
      <c r="F1725" s="25">
        <f t="shared" si="106"/>
        <v>184.71696</v>
      </c>
      <c r="G1725" s="25">
        <f t="shared" si="107"/>
        <v>0</v>
      </c>
    </row>
    <row r="1726" spans="1:7" x14ac:dyDescent="0.2">
      <c r="A1726" s="2">
        <v>1717</v>
      </c>
      <c r="B1726" s="6">
        <v>3016909</v>
      </c>
      <c r="C1726" s="7">
        <v>814.56542999999999</v>
      </c>
      <c r="D1726" s="24">
        <f t="shared" si="104"/>
        <v>0.33706982875519281</v>
      </c>
      <c r="E1726" s="24">
        <f t="shared" si="105"/>
        <v>0</v>
      </c>
      <c r="F1726" s="25">
        <f t="shared" si="106"/>
        <v>274.56542999999999</v>
      </c>
      <c r="G1726" s="25">
        <f t="shared" si="107"/>
        <v>0</v>
      </c>
    </row>
    <row r="1727" spans="1:7" x14ac:dyDescent="0.2">
      <c r="A1727" s="2">
        <v>1718</v>
      </c>
      <c r="B1727" s="6">
        <v>3421343</v>
      </c>
      <c r="C1727" s="7">
        <v>513.20144999999991</v>
      </c>
      <c r="D1727" s="24">
        <f t="shared" si="104"/>
        <v>0.41543423152837933</v>
      </c>
      <c r="E1727" s="24">
        <f t="shared" si="105"/>
        <v>0</v>
      </c>
      <c r="F1727" s="25">
        <f t="shared" si="106"/>
        <v>213.20144999999994</v>
      </c>
      <c r="G1727" s="25">
        <f t="shared" si="107"/>
        <v>0</v>
      </c>
    </row>
    <row r="1728" spans="1:7" x14ac:dyDescent="0.2">
      <c r="A1728" s="2">
        <v>1719</v>
      </c>
      <c r="B1728" s="6">
        <v>2095472</v>
      </c>
      <c r="C1728" s="7">
        <v>586.73215999999991</v>
      </c>
      <c r="D1728" s="24">
        <f t="shared" si="104"/>
        <v>4.5561095543152089E-2</v>
      </c>
      <c r="E1728" s="24">
        <f t="shared" si="105"/>
        <v>0</v>
      </c>
      <c r="F1728" s="25">
        <f t="shared" si="106"/>
        <v>26.732159999999993</v>
      </c>
      <c r="G1728" s="25">
        <f t="shared" si="107"/>
        <v>0</v>
      </c>
    </row>
    <row r="1729" spans="1:7" x14ac:dyDescent="0.2">
      <c r="A1729" s="2">
        <v>1720</v>
      </c>
      <c r="B1729" s="6">
        <v>9198652</v>
      </c>
      <c r="C1729" s="7">
        <v>1379.7977999999998</v>
      </c>
      <c r="D1729" s="24">
        <f t="shared" si="104"/>
        <v>0.78257683843241377</v>
      </c>
      <c r="E1729" s="24">
        <f t="shared" si="105"/>
        <v>0</v>
      </c>
      <c r="F1729" s="25">
        <f t="shared" si="106"/>
        <v>1079.7977999999998</v>
      </c>
      <c r="G1729" s="25">
        <f t="shared" si="107"/>
        <v>0</v>
      </c>
    </row>
    <row r="1730" spans="1:7" x14ac:dyDescent="0.2">
      <c r="A1730" s="2">
        <v>1721</v>
      </c>
      <c r="B1730" s="6">
        <v>1349270</v>
      </c>
      <c r="C1730" s="7">
        <v>242.86860000000001</v>
      </c>
      <c r="D1730" s="24">
        <f t="shared" si="104"/>
        <v>0</v>
      </c>
      <c r="E1730" s="24">
        <f t="shared" si="105"/>
        <v>0</v>
      </c>
      <c r="F1730" s="25">
        <f t="shared" si="106"/>
        <v>0</v>
      </c>
      <c r="G1730" s="25">
        <f t="shared" si="107"/>
        <v>0</v>
      </c>
    </row>
    <row r="1731" spans="1:7" x14ac:dyDescent="0.2">
      <c r="A1731" s="2">
        <v>1722</v>
      </c>
      <c r="B1731" s="6">
        <v>6692763</v>
      </c>
      <c r="C1731" s="7">
        <v>1472.40786</v>
      </c>
      <c r="D1731" s="24">
        <f t="shared" si="104"/>
        <v>0.70116975604843623</v>
      </c>
      <c r="E1731" s="24">
        <f t="shared" si="105"/>
        <v>0</v>
      </c>
      <c r="F1731" s="25">
        <f t="shared" si="106"/>
        <v>1032.40786</v>
      </c>
      <c r="G1731" s="25">
        <f t="shared" si="107"/>
        <v>0</v>
      </c>
    </row>
    <row r="1732" spans="1:7" x14ac:dyDescent="0.2">
      <c r="A1732" s="2">
        <v>1723</v>
      </c>
      <c r="B1732" s="6">
        <v>5975576</v>
      </c>
      <c r="C1732" s="7">
        <v>1075.6036800000002</v>
      </c>
      <c r="D1732" s="24">
        <f t="shared" si="104"/>
        <v>0.66530423175941533</v>
      </c>
      <c r="E1732" s="24">
        <f t="shared" si="105"/>
        <v>0</v>
      </c>
      <c r="F1732" s="25">
        <f t="shared" si="106"/>
        <v>715.60368000000017</v>
      </c>
      <c r="G1732" s="25">
        <f t="shared" si="107"/>
        <v>0</v>
      </c>
    </row>
    <row r="1733" spans="1:7" x14ac:dyDescent="0.2">
      <c r="A1733" s="2">
        <v>1724</v>
      </c>
      <c r="B1733" s="6">
        <v>9595461</v>
      </c>
      <c r="C1733" s="7">
        <v>2686.7290799999996</v>
      </c>
      <c r="D1733" s="24">
        <f t="shared" si="104"/>
        <v>0.79156811746720668</v>
      </c>
      <c r="E1733" s="24">
        <f t="shared" si="105"/>
        <v>0</v>
      </c>
      <c r="F1733" s="25">
        <f t="shared" si="106"/>
        <v>2126.7290799999996</v>
      </c>
      <c r="G1733" s="25">
        <f t="shared" si="107"/>
        <v>0</v>
      </c>
    </row>
    <row r="1734" spans="1:7" x14ac:dyDescent="0.2">
      <c r="A1734" s="2">
        <v>1725</v>
      </c>
      <c r="B1734" s="6">
        <v>6838941</v>
      </c>
      <c r="C1734" s="7">
        <v>1846.5140699999999</v>
      </c>
      <c r="D1734" s="24">
        <f t="shared" si="104"/>
        <v>0.70755706183164913</v>
      </c>
      <c r="E1734" s="24">
        <f t="shared" si="105"/>
        <v>0</v>
      </c>
      <c r="F1734" s="25">
        <f t="shared" si="106"/>
        <v>1306.5140699999999</v>
      </c>
      <c r="G1734" s="25">
        <f t="shared" si="107"/>
        <v>0</v>
      </c>
    </row>
    <row r="1735" spans="1:7" x14ac:dyDescent="0.2">
      <c r="A1735" s="2">
        <v>1726</v>
      </c>
      <c r="B1735" s="6">
        <v>3001358</v>
      </c>
      <c r="C1735" s="7">
        <v>450.20369999999997</v>
      </c>
      <c r="D1735" s="24">
        <f t="shared" si="104"/>
        <v>0.33363497456817881</v>
      </c>
      <c r="E1735" s="24">
        <f t="shared" si="105"/>
        <v>0</v>
      </c>
      <c r="F1735" s="25">
        <f t="shared" si="106"/>
        <v>150.2037</v>
      </c>
      <c r="G1735" s="25">
        <f t="shared" si="107"/>
        <v>0</v>
      </c>
    </row>
    <row r="1736" spans="1:7" x14ac:dyDescent="0.2">
      <c r="A1736" s="2">
        <v>1727</v>
      </c>
      <c r="B1736" s="6">
        <v>1600312</v>
      </c>
      <c r="C1736" s="7">
        <v>240.04679999999999</v>
      </c>
      <c r="D1736" s="24">
        <f t="shared" si="104"/>
        <v>0</v>
      </c>
      <c r="E1736" s="24">
        <f t="shared" si="105"/>
        <v>0</v>
      </c>
      <c r="F1736" s="25">
        <f t="shared" si="106"/>
        <v>0</v>
      </c>
      <c r="G1736" s="25">
        <f t="shared" si="107"/>
        <v>0</v>
      </c>
    </row>
    <row r="1737" spans="1:7" x14ac:dyDescent="0.2">
      <c r="A1737" s="2">
        <v>1728</v>
      </c>
      <c r="B1737" s="6">
        <v>4192807</v>
      </c>
      <c r="C1737" s="7">
        <v>712.77719000000002</v>
      </c>
      <c r="D1737" s="24">
        <f t="shared" si="104"/>
        <v>0.52299259183644753</v>
      </c>
      <c r="E1737" s="24">
        <f t="shared" si="105"/>
        <v>0</v>
      </c>
      <c r="F1737" s="25">
        <f t="shared" si="106"/>
        <v>372.77719000000002</v>
      </c>
      <c r="G1737" s="25">
        <f t="shared" si="107"/>
        <v>0</v>
      </c>
    </row>
    <row r="1738" spans="1:7" x14ac:dyDescent="0.2">
      <c r="A1738" s="2">
        <v>1729</v>
      </c>
      <c r="B1738" s="6">
        <v>6408650</v>
      </c>
      <c r="C1738" s="7">
        <v>1089.4705000000001</v>
      </c>
      <c r="D1738" s="24">
        <f t="shared" si="104"/>
        <v>0.68792179320137625</v>
      </c>
      <c r="E1738" s="24">
        <f t="shared" si="105"/>
        <v>0</v>
      </c>
      <c r="F1738" s="25">
        <f t="shared" si="106"/>
        <v>749.47050000000013</v>
      </c>
      <c r="G1738" s="25">
        <f t="shared" si="107"/>
        <v>0</v>
      </c>
    </row>
    <row r="1739" spans="1:7" x14ac:dyDescent="0.2">
      <c r="A1739" s="2">
        <v>1730</v>
      </c>
      <c r="B1739" s="6">
        <v>6470245</v>
      </c>
      <c r="C1739" s="7">
        <v>1229.34655</v>
      </c>
      <c r="D1739" s="24">
        <f t="shared" ref="D1739:D1802" si="108">MAX(0,MIN(8000000,B1739-2000000))/B1739</f>
        <v>0.69089269417154997</v>
      </c>
      <c r="E1739" s="24">
        <f t="shared" ref="E1739:E1802" si="109">MAX(0,MIN(30000000,B1739-10000000))/B1739</f>
        <v>0</v>
      </c>
      <c r="F1739" s="25">
        <f t="shared" ref="F1739:F1802" si="110">+D1739*$C1739</f>
        <v>849.34655000000009</v>
      </c>
      <c r="G1739" s="25">
        <f t="shared" ref="G1739:G1802" si="111">+E1739*$C1739</f>
        <v>0</v>
      </c>
    </row>
    <row r="1740" spans="1:7" x14ac:dyDescent="0.2">
      <c r="A1740" s="2">
        <v>1731</v>
      </c>
      <c r="B1740" s="6">
        <v>8913204</v>
      </c>
      <c r="C1740" s="7">
        <v>1069.58448</v>
      </c>
      <c r="D1740" s="24">
        <f t="shared" si="108"/>
        <v>0.77561379723834434</v>
      </c>
      <c r="E1740" s="24">
        <f t="shared" si="109"/>
        <v>0</v>
      </c>
      <c r="F1740" s="25">
        <f t="shared" si="110"/>
        <v>829.58447999999999</v>
      </c>
      <c r="G1740" s="25">
        <f t="shared" si="111"/>
        <v>0</v>
      </c>
    </row>
    <row r="1741" spans="1:7" x14ac:dyDescent="0.2">
      <c r="A1741" s="2">
        <v>1732</v>
      </c>
      <c r="B1741" s="6">
        <v>3743587</v>
      </c>
      <c r="C1741" s="7">
        <v>524.10217999999998</v>
      </c>
      <c r="D1741" s="24">
        <f t="shared" si="108"/>
        <v>0.46575303312037358</v>
      </c>
      <c r="E1741" s="24">
        <f t="shared" si="109"/>
        <v>0</v>
      </c>
      <c r="F1741" s="25">
        <f t="shared" si="110"/>
        <v>244.10217999999998</v>
      </c>
      <c r="G1741" s="25">
        <f t="shared" si="111"/>
        <v>0</v>
      </c>
    </row>
    <row r="1742" spans="1:7" x14ac:dyDescent="0.2">
      <c r="A1742" s="2">
        <v>1733</v>
      </c>
      <c r="B1742" s="6">
        <v>2119730</v>
      </c>
      <c r="C1742" s="7">
        <v>275.56489999999997</v>
      </c>
      <c r="D1742" s="24">
        <f t="shared" si="108"/>
        <v>5.6483608761493206E-2</v>
      </c>
      <c r="E1742" s="24">
        <f t="shared" si="109"/>
        <v>0</v>
      </c>
      <c r="F1742" s="25">
        <f t="shared" si="110"/>
        <v>15.564899999999998</v>
      </c>
      <c r="G1742" s="25">
        <f t="shared" si="111"/>
        <v>0</v>
      </c>
    </row>
    <row r="1743" spans="1:7" x14ac:dyDescent="0.2">
      <c r="A1743" s="2">
        <v>1734</v>
      </c>
      <c r="B1743" s="6">
        <v>5806026</v>
      </c>
      <c r="C1743" s="7">
        <v>1451.5065</v>
      </c>
      <c r="D1743" s="24">
        <f t="shared" si="108"/>
        <v>0.65553030592698003</v>
      </c>
      <c r="E1743" s="24">
        <f t="shared" si="109"/>
        <v>0</v>
      </c>
      <c r="F1743" s="25">
        <f t="shared" si="110"/>
        <v>951.50649999999996</v>
      </c>
      <c r="G1743" s="25">
        <f t="shared" si="111"/>
        <v>0</v>
      </c>
    </row>
    <row r="1744" spans="1:7" x14ac:dyDescent="0.2">
      <c r="A1744" s="2">
        <v>1735</v>
      </c>
      <c r="B1744" s="6">
        <v>7176973</v>
      </c>
      <c r="C1744" s="7">
        <v>1507.1643300000001</v>
      </c>
      <c r="D1744" s="24">
        <f t="shared" si="108"/>
        <v>0.72133098452509159</v>
      </c>
      <c r="E1744" s="24">
        <f t="shared" si="109"/>
        <v>0</v>
      </c>
      <c r="F1744" s="25">
        <f t="shared" si="110"/>
        <v>1087.1643300000001</v>
      </c>
      <c r="G1744" s="25">
        <f t="shared" si="111"/>
        <v>0</v>
      </c>
    </row>
    <row r="1745" spans="1:7" x14ac:dyDescent="0.2">
      <c r="A1745" s="2">
        <v>1736</v>
      </c>
      <c r="B1745" s="6">
        <v>8714589</v>
      </c>
      <c r="C1745" s="7">
        <v>1307.1883499999999</v>
      </c>
      <c r="D1745" s="24">
        <f t="shared" si="108"/>
        <v>0.77049979063843399</v>
      </c>
      <c r="E1745" s="24">
        <f t="shared" si="109"/>
        <v>0</v>
      </c>
      <c r="F1745" s="25">
        <f t="shared" si="110"/>
        <v>1007.1883499999999</v>
      </c>
      <c r="G1745" s="25">
        <f t="shared" si="111"/>
        <v>0</v>
      </c>
    </row>
    <row r="1746" spans="1:7" x14ac:dyDescent="0.2">
      <c r="A1746" s="2">
        <v>1737</v>
      </c>
      <c r="B1746" s="6">
        <v>8613698</v>
      </c>
      <c r="C1746" s="7">
        <v>2411.8354399999998</v>
      </c>
      <c r="D1746" s="24">
        <f t="shared" si="108"/>
        <v>0.76781168784881937</v>
      </c>
      <c r="E1746" s="24">
        <f t="shared" si="109"/>
        <v>0</v>
      </c>
      <c r="F1746" s="25">
        <f t="shared" si="110"/>
        <v>1851.8354399999998</v>
      </c>
      <c r="G1746" s="25">
        <f t="shared" si="111"/>
        <v>0</v>
      </c>
    </row>
    <row r="1747" spans="1:7" x14ac:dyDescent="0.2">
      <c r="A1747" s="2">
        <v>1738</v>
      </c>
      <c r="B1747" s="6">
        <v>7485882</v>
      </c>
      <c r="C1747" s="7">
        <v>1048.0234799999998</v>
      </c>
      <c r="D1747" s="24">
        <f t="shared" si="108"/>
        <v>0.73283041330333554</v>
      </c>
      <c r="E1747" s="24">
        <f t="shared" si="109"/>
        <v>0</v>
      </c>
      <c r="F1747" s="25">
        <f t="shared" si="110"/>
        <v>768.02347999999984</v>
      </c>
      <c r="G1747" s="25">
        <f t="shared" si="111"/>
        <v>0</v>
      </c>
    </row>
    <row r="1748" spans="1:7" x14ac:dyDescent="0.2">
      <c r="A1748" s="2">
        <v>1739</v>
      </c>
      <c r="B1748" s="6">
        <v>7361030</v>
      </c>
      <c r="C1748" s="7">
        <v>1251.3751000000002</v>
      </c>
      <c r="D1748" s="24">
        <f t="shared" si="108"/>
        <v>0.72829889295383932</v>
      </c>
      <c r="E1748" s="24">
        <f t="shared" si="109"/>
        <v>0</v>
      </c>
      <c r="F1748" s="25">
        <f t="shared" si="110"/>
        <v>911.37510000000009</v>
      </c>
      <c r="G1748" s="25">
        <f t="shared" si="111"/>
        <v>0</v>
      </c>
    </row>
    <row r="1749" spans="1:7" x14ac:dyDescent="0.2">
      <c r="A1749" s="2">
        <v>1740</v>
      </c>
      <c r="B1749" s="6">
        <v>2382102</v>
      </c>
      <c r="C1749" s="7">
        <v>595.52549999999997</v>
      </c>
      <c r="D1749" s="24">
        <f t="shared" si="108"/>
        <v>0.16040538986155925</v>
      </c>
      <c r="E1749" s="24">
        <f t="shared" si="109"/>
        <v>0</v>
      </c>
      <c r="F1749" s="25">
        <f t="shared" si="110"/>
        <v>95.525499999999994</v>
      </c>
      <c r="G1749" s="25">
        <f t="shared" si="111"/>
        <v>0</v>
      </c>
    </row>
    <row r="1750" spans="1:7" x14ac:dyDescent="0.2">
      <c r="A1750" s="2">
        <v>1741</v>
      </c>
      <c r="B1750" s="6">
        <v>9751613</v>
      </c>
      <c r="C1750" s="7">
        <v>2340.3871199999999</v>
      </c>
      <c r="D1750" s="24">
        <f t="shared" si="108"/>
        <v>0.79490572482726707</v>
      </c>
      <c r="E1750" s="24">
        <f t="shared" si="109"/>
        <v>0</v>
      </c>
      <c r="F1750" s="25">
        <f t="shared" si="110"/>
        <v>1860.3871199999999</v>
      </c>
      <c r="G1750" s="25">
        <f t="shared" si="111"/>
        <v>0</v>
      </c>
    </row>
    <row r="1751" spans="1:7" x14ac:dyDescent="0.2">
      <c r="A1751" s="2">
        <v>1742</v>
      </c>
      <c r="B1751" s="6">
        <v>5812475</v>
      </c>
      <c r="C1751" s="7">
        <v>1743.7424999999998</v>
      </c>
      <c r="D1751" s="24">
        <f t="shared" si="108"/>
        <v>0.65591249854838085</v>
      </c>
      <c r="E1751" s="24">
        <f t="shared" si="109"/>
        <v>0</v>
      </c>
      <c r="F1751" s="25">
        <f t="shared" si="110"/>
        <v>1143.7424999999998</v>
      </c>
      <c r="G1751" s="25">
        <f t="shared" si="111"/>
        <v>0</v>
      </c>
    </row>
    <row r="1752" spans="1:7" x14ac:dyDescent="0.2">
      <c r="A1752" s="2">
        <v>1743</v>
      </c>
      <c r="B1752" s="6">
        <v>6380787</v>
      </c>
      <c r="C1752" s="7">
        <v>1020.9259200000001</v>
      </c>
      <c r="D1752" s="24">
        <f t="shared" si="108"/>
        <v>0.68655904044438409</v>
      </c>
      <c r="E1752" s="24">
        <f t="shared" si="109"/>
        <v>0</v>
      </c>
      <c r="F1752" s="25">
        <f t="shared" si="110"/>
        <v>700.92592000000013</v>
      </c>
      <c r="G1752" s="25">
        <f t="shared" si="111"/>
        <v>0</v>
      </c>
    </row>
    <row r="1753" spans="1:7" x14ac:dyDescent="0.2">
      <c r="A1753" s="2">
        <v>1744</v>
      </c>
      <c r="B1753" s="6">
        <v>2529314</v>
      </c>
      <c r="C1753" s="7">
        <v>758.79419999999993</v>
      </c>
      <c r="D1753" s="24">
        <f t="shared" si="108"/>
        <v>0.20927176301558445</v>
      </c>
      <c r="E1753" s="24">
        <f t="shared" si="109"/>
        <v>0</v>
      </c>
      <c r="F1753" s="25">
        <f t="shared" si="110"/>
        <v>158.79419999999999</v>
      </c>
      <c r="G1753" s="25">
        <f t="shared" si="111"/>
        <v>0</v>
      </c>
    </row>
    <row r="1754" spans="1:7" x14ac:dyDescent="0.2">
      <c r="A1754" s="2">
        <v>1745</v>
      </c>
      <c r="B1754" s="6">
        <v>8745307</v>
      </c>
      <c r="C1754" s="7">
        <v>2361.2328900000002</v>
      </c>
      <c r="D1754" s="24">
        <f t="shared" si="108"/>
        <v>0.77130591298853202</v>
      </c>
      <c r="E1754" s="24">
        <f t="shared" si="109"/>
        <v>0</v>
      </c>
      <c r="F1754" s="25">
        <f t="shared" si="110"/>
        <v>1821.2328900000002</v>
      </c>
      <c r="G1754" s="25">
        <f t="shared" si="111"/>
        <v>0</v>
      </c>
    </row>
    <row r="1755" spans="1:7" x14ac:dyDescent="0.2">
      <c r="A1755" s="2">
        <v>1746</v>
      </c>
      <c r="B1755" s="6">
        <v>9171754</v>
      </c>
      <c r="C1755" s="7">
        <v>1100.6104800000001</v>
      </c>
      <c r="D1755" s="24">
        <f t="shared" si="108"/>
        <v>0.78193920159655395</v>
      </c>
      <c r="E1755" s="24">
        <f t="shared" si="109"/>
        <v>0</v>
      </c>
      <c r="F1755" s="25">
        <f t="shared" si="110"/>
        <v>860.61048000000005</v>
      </c>
      <c r="G1755" s="25">
        <f t="shared" si="111"/>
        <v>0</v>
      </c>
    </row>
    <row r="1756" spans="1:7" x14ac:dyDescent="0.2">
      <c r="A1756" s="2">
        <v>1747</v>
      </c>
      <c r="B1756" s="6">
        <v>3396900</v>
      </c>
      <c r="C1756" s="7">
        <v>679.38</v>
      </c>
      <c r="D1756" s="24">
        <f t="shared" si="108"/>
        <v>0.41122788424740203</v>
      </c>
      <c r="E1756" s="24">
        <f t="shared" si="109"/>
        <v>0</v>
      </c>
      <c r="F1756" s="25">
        <f t="shared" si="110"/>
        <v>279.38</v>
      </c>
      <c r="G1756" s="25">
        <f t="shared" si="111"/>
        <v>0</v>
      </c>
    </row>
    <row r="1757" spans="1:7" x14ac:dyDescent="0.2">
      <c r="A1757" s="2">
        <v>1748</v>
      </c>
      <c r="B1757" s="6">
        <v>6344505</v>
      </c>
      <c r="C1757" s="7">
        <v>1205.45595</v>
      </c>
      <c r="D1757" s="24">
        <f t="shared" si="108"/>
        <v>0.68476658147483527</v>
      </c>
      <c r="E1757" s="24">
        <f t="shared" si="109"/>
        <v>0</v>
      </c>
      <c r="F1757" s="25">
        <f t="shared" si="110"/>
        <v>825.45594999999992</v>
      </c>
      <c r="G1757" s="25">
        <f t="shared" si="111"/>
        <v>0</v>
      </c>
    </row>
    <row r="1758" spans="1:7" x14ac:dyDescent="0.2">
      <c r="A1758" s="2">
        <v>1749</v>
      </c>
      <c r="B1758" s="6">
        <v>7666598</v>
      </c>
      <c r="C1758" s="7">
        <v>1839.98352</v>
      </c>
      <c r="D1758" s="24">
        <f t="shared" si="108"/>
        <v>0.73912809827774983</v>
      </c>
      <c r="E1758" s="24">
        <f t="shared" si="109"/>
        <v>0</v>
      </c>
      <c r="F1758" s="25">
        <f t="shared" si="110"/>
        <v>1359.98352</v>
      </c>
      <c r="G1758" s="25">
        <f t="shared" si="111"/>
        <v>0</v>
      </c>
    </row>
    <row r="1759" spans="1:7" x14ac:dyDescent="0.2">
      <c r="A1759" s="2">
        <v>1750</v>
      </c>
      <c r="B1759" s="6">
        <v>8972428</v>
      </c>
      <c r="C1759" s="7">
        <v>2243.107</v>
      </c>
      <c r="D1759" s="24">
        <f t="shared" si="108"/>
        <v>0.77709489560685241</v>
      </c>
      <c r="E1759" s="24">
        <f t="shared" si="109"/>
        <v>0</v>
      </c>
      <c r="F1759" s="25">
        <f t="shared" si="110"/>
        <v>1743.107</v>
      </c>
      <c r="G1759" s="25">
        <f t="shared" si="111"/>
        <v>0</v>
      </c>
    </row>
    <row r="1760" spans="1:7" x14ac:dyDescent="0.2">
      <c r="A1760" s="2">
        <v>1751</v>
      </c>
      <c r="B1760" s="6">
        <v>6921311</v>
      </c>
      <c r="C1760" s="7">
        <v>968.98353999999995</v>
      </c>
      <c r="D1760" s="24">
        <f t="shared" si="108"/>
        <v>0.71103740317405184</v>
      </c>
      <c r="E1760" s="24">
        <f t="shared" si="109"/>
        <v>0</v>
      </c>
      <c r="F1760" s="25">
        <f t="shared" si="110"/>
        <v>688.98353999999995</v>
      </c>
      <c r="G1760" s="25">
        <f t="shared" si="111"/>
        <v>0</v>
      </c>
    </row>
    <row r="1761" spans="1:7" x14ac:dyDescent="0.2">
      <c r="A1761" s="2">
        <v>1752</v>
      </c>
      <c r="B1761" s="6">
        <v>3665370</v>
      </c>
      <c r="C1761" s="7">
        <v>696.4203</v>
      </c>
      <c r="D1761" s="24">
        <f t="shared" si="108"/>
        <v>0.45435249374551545</v>
      </c>
      <c r="E1761" s="24">
        <f t="shared" si="109"/>
        <v>0</v>
      </c>
      <c r="F1761" s="25">
        <f t="shared" si="110"/>
        <v>316.4203</v>
      </c>
      <c r="G1761" s="25">
        <f t="shared" si="111"/>
        <v>0</v>
      </c>
    </row>
    <row r="1762" spans="1:7" x14ac:dyDescent="0.2">
      <c r="A1762" s="2">
        <v>1753</v>
      </c>
      <c r="B1762" s="6">
        <v>9766093</v>
      </c>
      <c r="C1762" s="7">
        <v>1953.2186000000002</v>
      </c>
      <c r="D1762" s="24">
        <f t="shared" si="108"/>
        <v>0.79520981420103209</v>
      </c>
      <c r="E1762" s="24">
        <f t="shared" si="109"/>
        <v>0</v>
      </c>
      <c r="F1762" s="25">
        <f t="shared" si="110"/>
        <v>1553.2186000000002</v>
      </c>
      <c r="G1762" s="25">
        <f t="shared" si="111"/>
        <v>0</v>
      </c>
    </row>
    <row r="1763" spans="1:7" x14ac:dyDescent="0.2">
      <c r="A1763" s="2">
        <v>1754</v>
      </c>
      <c r="B1763" s="6">
        <v>6943337</v>
      </c>
      <c r="C1763" s="7">
        <v>1249.8006600000001</v>
      </c>
      <c r="D1763" s="24">
        <f t="shared" si="108"/>
        <v>0.711954064738612</v>
      </c>
      <c r="E1763" s="24">
        <f t="shared" si="109"/>
        <v>0</v>
      </c>
      <c r="F1763" s="25">
        <f t="shared" si="110"/>
        <v>889.80066000000011</v>
      </c>
      <c r="G1763" s="25">
        <f t="shared" si="111"/>
        <v>0</v>
      </c>
    </row>
    <row r="1764" spans="1:7" x14ac:dyDescent="0.2">
      <c r="A1764" s="2">
        <v>1755</v>
      </c>
      <c r="B1764" s="6">
        <v>9566196</v>
      </c>
      <c r="C1764" s="7">
        <v>956.61959999999999</v>
      </c>
      <c r="D1764" s="24">
        <f t="shared" si="108"/>
        <v>0.79093048062155535</v>
      </c>
      <c r="E1764" s="24">
        <f t="shared" si="109"/>
        <v>0</v>
      </c>
      <c r="F1764" s="25">
        <f t="shared" si="110"/>
        <v>756.61959999999999</v>
      </c>
      <c r="G1764" s="25">
        <f t="shared" si="111"/>
        <v>0</v>
      </c>
    </row>
    <row r="1765" spans="1:7" x14ac:dyDescent="0.2">
      <c r="A1765" s="2">
        <v>1756</v>
      </c>
      <c r="B1765" s="6">
        <v>5236125</v>
      </c>
      <c r="C1765" s="7">
        <v>1099.5862500000001</v>
      </c>
      <c r="D1765" s="24">
        <f t="shared" si="108"/>
        <v>0.61803814843992455</v>
      </c>
      <c r="E1765" s="24">
        <f t="shared" si="109"/>
        <v>0</v>
      </c>
      <c r="F1765" s="25">
        <f t="shared" si="110"/>
        <v>679.58625000000006</v>
      </c>
      <c r="G1765" s="25">
        <f t="shared" si="111"/>
        <v>0</v>
      </c>
    </row>
    <row r="1766" spans="1:7" x14ac:dyDescent="0.2">
      <c r="A1766" s="2">
        <v>1757</v>
      </c>
      <c r="B1766" s="6">
        <v>3731270</v>
      </c>
      <c r="C1766" s="7">
        <v>559.69049999999993</v>
      </c>
      <c r="D1766" s="24">
        <f t="shared" si="108"/>
        <v>0.46398947275324487</v>
      </c>
      <c r="E1766" s="24">
        <f t="shared" si="109"/>
        <v>0</v>
      </c>
      <c r="F1766" s="25">
        <f t="shared" si="110"/>
        <v>259.69049999999999</v>
      </c>
      <c r="G1766" s="25">
        <f t="shared" si="111"/>
        <v>0</v>
      </c>
    </row>
    <row r="1767" spans="1:7" x14ac:dyDescent="0.2">
      <c r="A1767" s="2">
        <v>1758</v>
      </c>
      <c r="B1767" s="6">
        <v>4775923</v>
      </c>
      <c r="C1767" s="7">
        <v>620.86998999999992</v>
      </c>
      <c r="D1767" s="24">
        <f t="shared" si="108"/>
        <v>0.58123277950670482</v>
      </c>
      <c r="E1767" s="24">
        <f t="shared" si="109"/>
        <v>0</v>
      </c>
      <c r="F1767" s="25">
        <f t="shared" si="110"/>
        <v>360.86998999999997</v>
      </c>
      <c r="G1767" s="25">
        <f t="shared" si="111"/>
        <v>0</v>
      </c>
    </row>
    <row r="1768" spans="1:7" x14ac:dyDescent="0.2">
      <c r="A1768" s="2">
        <v>1759</v>
      </c>
      <c r="B1768" s="6">
        <v>1025497</v>
      </c>
      <c r="C1768" s="7">
        <v>297.39413000000002</v>
      </c>
      <c r="D1768" s="24">
        <f t="shared" si="108"/>
        <v>0</v>
      </c>
      <c r="E1768" s="24">
        <f t="shared" si="109"/>
        <v>0</v>
      </c>
      <c r="F1768" s="25">
        <f t="shared" si="110"/>
        <v>0</v>
      </c>
      <c r="G1768" s="25">
        <f t="shared" si="111"/>
        <v>0</v>
      </c>
    </row>
    <row r="1769" spans="1:7" x14ac:dyDescent="0.2">
      <c r="A1769" s="2">
        <v>1760</v>
      </c>
      <c r="B1769" s="6">
        <v>4762069</v>
      </c>
      <c r="C1769" s="7">
        <v>1000.03449</v>
      </c>
      <c r="D1769" s="24">
        <f t="shared" si="108"/>
        <v>0.58001448530040201</v>
      </c>
      <c r="E1769" s="24">
        <f t="shared" si="109"/>
        <v>0</v>
      </c>
      <c r="F1769" s="25">
        <f t="shared" si="110"/>
        <v>580.03449000000001</v>
      </c>
      <c r="G1769" s="25">
        <f t="shared" si="111"/>
        <v>0</v>
      </c>
    </row>
    <row r="1770" spans="1:7" x14ac:dyDescent="0.2">
      <c r="A1770" s="2">
        <v>1761</v>
      </c>
      <c r="B1770" s="6">
        <v>4687760</v>
      </c>
      <c r="C1770" s="7">
        <v>1359.4503999999999</v>
      </c>
      <c r="D1770" s="24">
        <f t="shared" si="108"/>
        <v>0.57335699779852212</v>
      </c>
      <c r="E1770" s="24">
        <f t="shared" si="109"/>
        <v>0</v>
      </c>
      <c r="F1770" s="25">
        <f t="shared" si="110"/>
        <v>779.45039999999995</v>
      </c>
      <c r="G1770" s="25">
        <f t="shared" si="111"/>
        <v>0</v>
      </c>
    </row>
    <row r="1771" spans="1:7" x14ac:dyDescent="0.2">
      <c r="A1771" s="2">
        <v>1762</v>
      </c>
      <c r="B1771" s="6">
        <v>5416752</v>
      </c>
      <c r="C1771" s="7">
        <v>1300.0204800000001</v>
      </c>
      <c r="D1771" s="24">
        <f t="shared" si="108"/>
        <v>0.63077504748232893</v>
      </c>
      <c r="E1771" s="24">
        <f t="shared" si="109"/>
        <v>0</v>
      </c>
      <c r="F1771" s="25">
        <f t="shared" si="110"/>
        <v>820.02048000000013</v>
      </c>
      <c r="G1771" s="25">
        <f t="shared" si="111"/>
        <v>0</v>
      </c>
    </row>
    <row r="1772" spans="1:7" x14ac:dyDescent="0.2">
      <c r="A1772" s="2">
        <v>1763</v>
      </c>
      <c r="B1772" s="6">
        <v>3009896</v>
      </c>
      <c r="C1772" s="7">
        <v>632.07816000000003</v>
      </c>
      <c r="D1772" s="24">
        <f t="shared" si="108"/>
        <v>0.33552521416022346</v>
      </c>
      <c r="E1772" s="24">
        <f t="shared" si="109"/>
        <v>0</v>
      </c>
      <c r="F1772" s="25">
        <f t="shared" si="110"/>
        <v>212.07816</v>
      </c>
      <c r="G1772" s="25">
        <f t="shared" si="111"/>
        <v>0</v>
      </c>
    </row>
    <row r="1773" spans="1:7" x14ac:dyDescent="0.2">
      <c r="A1773" s="2">
        <v>1764</v>
      </c>
      <c r="B1773" s="6">
        <v>2563700</v>
      </c>
      <c r="C1773" s="7">
        <v>358.91799999999995</v>
      </c>
      <c r="D1773" s="24">
        <f t="shared" si="108"/>
        <v>0.219877520770761</v>
      </c>
      <c r="E1773" s="24">
        <f t="shared" si="109"/>
        <v>0</v>
      </c>
      <c r="F1773" s="25">
        <f t="shared" si="110"/>
        <v>78.917999999999992</v>
      </c>
      <c r="G1773" s="25">
        <f t="shared" si="111"/>
        <v>0</v>
      </c>
    </row>
    <row r="1774" spans="1:7" x14ac:dyDescent="0.2">
      <c r="A1774" s="2">
        <v>1765</v>
      </c>
      <c r="B1774" s="6">
        <v>6310666</v>
      </c>
      <c r="C1774" s="7">
        <v>946.59989999999993</v>
      </c>
      <c r="D1774" s="24">
        <f t="shared" si="108"/>
        <v>0.68307623949675045</v>
      </c>
      <c r="E1774" s="24">
        <f t="shared" si="109"/>
        <v>0</v>
      </c>
      <c r="F1774" s="25">
        <f t="shared" si="110"/>
        <v>646.59989999999993</v>
      </c>
      <c r="G1774" s="25">
        <f t="shared" si="111"/>
        <v>0</v>
      </c>
    </row>
    <row r="1775" spans="1:7" x14ac:dyDescent="0.2">
      <c r="A1775" s="2">
        <v>1766</v>
      </c>
      <c r="B1775" s="6">
        <v>5976789</v>
      </c>
      <c r="C1775" s="7">
        <v>657.44679000000008</v>
      </c>
      <c r="D1775" s="24">
        <f t="shared" si="108"/>
        <v>0.66537215886322909</v>
      </c>
      <c r="E1775" s="24">
        <f t="shared" si="109"/>
        <v>0</v>
      </c>
      <c r="F1775" s="25">
        <f t="shared" si="110"/>
        <v>437.44679000000008</v>
      </c>
      <c r="G1775" s="25">
        <f t="shared" si="111"/>
        <v>0</v>
      </c>
    </row>
    <row r="1776" spans="1:7" x14ac:dyDescent="0.2">
      <c r="A1776" s="2">
        <v>1767</v>
      </c>
      <c r="B1776" s="6">
        <v>6712811</v>
      </c>
      <c r="C1776" s="7">
        <v>1946.7151900000001</v>
      </c>
      <c r="D1776" s="24">
        <f t="shared" si="108"/>
        <v>0.70206222102782279</v>
      </c>
      <c r="E1776" s="24">
        <f t="shared" si="109"/>
        <v>0</v>
      </c>
      <c r="F1776" s="25">
        <f t="shared" si="110"/>
        <v>1366.7151900000001</v>
      </c>
      <c r="G1776" s="25">
        <f t="shared" si="111"/>
        <v>0</v>
      </c>
    </row>
    <row r="1777" spans="1:7" x14ac:dyDescent="0.2">
      <c r="A1777" s="2">
        <v>1768</v>
      </c>
      <c r="B1777" s="6">
        <v>1031445</v>
      </c>
      <c r="C1777" s="7">
        <v>123.77340000000001</v>
      </c>
      <c r="D1777" s="24">
        <f t="shared" si="108"/>
        <v>0</v>
      </c>
      <c r="E1777" s="24">
        <f t="shared" si="109"/>
        <v>0</v>
      </c>
      <c r="F1777" s="25">
        <f t="shared" si="110"/>
        <v>0</v>
      </c>
      <c r="G1777" s="25">
        <f t="shared" si="111"/>
        <v>0</v>
      </c>
    </row>
    <row r="1778" spans="1:7" x14ac:dyDescent="0.2">
      <c r="A1778" s="2">
        <v>1769</v>
      </c>
      <c r="B1778" s="6">
        <v>3802926</v>
      </c>
      <c r="C1778" s="7">
        <v>646.49742000000003</v>
      </c>
      <c r="D1778" s="24">
        <f t="shared" si="108"/>
        <v>0.4740891618716746</v>
      </c>
      <c r="E1778" s="24">
        <f t="shared" si="109"/>
        <v>0</v>
      </c>
      <c r="F1778" s="25">
        <f t="shared" si="110"/>
        <v>306.49742000000003</v>
      </c>
      <c r="G1778" s="25">
        <f t="shared" si="111"/>
        <v>0</v>
      </c>
    </row>
    <row r="1779" spans="1:7" x14ac:dyDescent="0.2">
      <c r="A1779" s="2">
        <v>1770</v>
      </c>
      <c r="B1779" s="6">
        <v>4437506</v>
      </c>
      <c r="C1779" s="7">
        <v>1198.12662</v>
      </c>
      <c r="D1779" s="24">
        <f t="shared" si="108"/>
        <v>0.54929638404995962</v>
      </c>
      <c r="E1779" s="24">
        <f t="shared" si="109"/>
        <v>0</v>
      </c>
      <c r="F1779" s="25">
        <f t="shared" si="110"/>
        <v>658.12662</v>
      </c>
      <c r="G1779" s="25">
        <f t="shared" si="111"/>
        <v>0</v>
      </c>
    </row>
    <row r="1780" spans="1:7" x14ac:dyDescent="0.2">
      <c r="A1780" s="2">
        <v>1771</v>
      </c>
      <c r="B1780" s="6">
        <v>5584549</v>
      </c>
      <c r="C1780" s="7">
        <v>1284.4462700000001</v>
      </c>
      <c r="D1780" s="24">
        <f t="shared" si="108"/>
        <v>0.64186902111522348</v>
      </c>
      <c r="E1780" s="24">
        <f t="shared" si="109"/>
        <v>0</v>
      </c>
      <c r="F1780" s="25">
        <f t="shared" si="110"/>
        <v>824.44627000000014</v>
      </c>
      <c r="G1780" s="25">
        <f t="shared" si="111"/>
        <v>0</v>
      </c>
    </row>
    <row r="1781" spans="1:7" x14ac:dyDescent="0.2">
      <c r="A1781" s="2">
        <v>1772</v>
      </c>
      <c r="B1781" s="6">
        <v>7463964</v>
      </c>
      <c r="C1781" s="7">
        <v>1044.9549599999998</v>
      </c>
      <c r="D1781" s="24">
        <f t="shared" si="108"/>
        <v>0.73204586731661625</v>
      </c>
      <c r="E1781" s="24">
        <f t="shared" si="109"/>
        <v>0</v>
      </c>
      <c r="F1781" s="25">
        <f t="shared" si="110"/>
        <v>764.95495999999991</v>
      </c>
      <c r="G1781" s="25">
        <f t="shared" si="111"/>
        <v>0</v>
      </c>
    </row>
    <row r="1782" spans="1:7" x14ac:dyDescent="0.2">
      <c r="A1782" s="2">
        <v>1773</v>
      </c>
      <c r="B1782" s="6">
        <v>1390747</v>
      </c>
      <c r="C1782" s="7">
        <v>208.61204999999998</v>
      </c>
      <c r="D1782" s="24">
        <f t="shared" si="108"/>
        <v>0</v>
      </c>
      <c r="E1782" s="24">
        <f t="shared" si="109"/>
        <v>0</v>
      </c>
      <c r="F1782" s="25">
        <f t="shared" si="110"/>
        <v>0</v>
      </c>
      <c r="G1782" s="25">
        <f t="shared" si="111"/>
        <v>0</v>
      </c>
    </row>
    <row r="1783" spans="1:7" x14ac:dyDescent="0.2">
      <c r="A1783" s="2">
        <v>1774</v>
      </c>
      <c r="B1783" s="6">
        <v>6396820</v>
      </c>
      <c r="C1783" s="7">
        <v>1663.1732</v>
      </c>
      <c r="D1783" s="24">
        <f t="shared" si="108"/>
        <v>0.68734464937265705</v>
      </c>
      <c r="E1783" s="24">
        <f t="shared" si="109"/>
        <v>0</v>
      </c>
      <c r="F1783" s="25">
        <f t="shared" si="110"/>
        <v>1143.1732</v>
      </c>
      <c r="G1783" s="25">
        <f t="shared" si="111"/>
        <v>0</v>
      </c>
    </row>
    <row r="1784" spans="1:7" x14ac:dyDescent="0.2">
      <c r="A1784" s="2">
        <v>1775</v>
      </c>
      <c r="B1784" s="6">
        <v>2212665</v>
      </c>
      <c r="C1784" s="7">
        <v>265.51980000000003</v>
      </c>
      <c r="D1784" s="24">
        <f t="shared" si="108"/>
        <v>9.611260629150821E-2</v>
      </c>
      <c r="E1784" s="24">
        <f t="shared" si="109"/>
        <v>0</v>
      </c>
      <c r="F1784" s="25">
        <f t="shared" si="110"/>
        <v>25.519800000000004</v>
      </c>
      <c r="G1784" s="25">
        <f t="shared" si="111"/>
        <v>0</v>
      </c>
    </row>
    <row r="1785" spans="1:7" x14ac:dyDescent="0.2">
      <c r="A1785" s="2">
        <v>1776</v>
      </c>
      <c r="B1785" s="6">
        <v>9688482</v>
      </c>
      <c r="C1785" s="7">
        <v>2422.1205</v>
      </c>
      <c r="D1785" s="24">
        <f t="shared" si="108"/>
        <v>0.7935693125094313</v>
      </c>
      <c r="E1785" s="24">
        <f t="shared" si="109"/>
        <v>0</v>
      </c>
      <c r="F1785" s="25">
        <f t="shared" si="110"/>
        <v>1922.1205</v>
      </c>
      <c r="G1785" s="25">
        <f t="shared" si="111"/>
        <v>0</v>
      </c>
    </row>
    <row r="1786" spans="1:7" x14ac:dyDescent="0.2">
      <c r="A1786" s="2">
        <v>1777</v>
      </c>
      <c r="B1786" s="6">
        <v>9214732</v>
      </c>
      <c r="C1786" s="7">
        <v>2211.53568</v>
      </c>
      <c r="D1786" s="24">
        <f t="shared" si="108"/>
        <v>0.78295624875471148</v>
      </c>
      <c r="E1786" s="24">
        <f t="shared" si="109"/>
        <v>0</v>
      </c>
      <c r="F1786" s="25">
        <f t="shared" si="110"/>
        <v>1731.53568</v>
      </c>
      <c r="G1786" s="25">
        <f t="shared" si="111"/>
        <v>0</v>
      </c>
    </row>
    <row r="1787" spans="1:7" x14ac:dyDescent="0.2">
      <c r="A1787" s="2">
        <v>1778</v>
      </c>
      <c r="B1787" s="6">
        <v>5315313</v>
      </c>
      <c r="C1787" s="7">
        <v>1116.2157300000001</v>
      </c>
      <c r="D1787" s="24">
        <f t="shared" si="108"/>
        <v>0.62372864965807284</v>
      </c>
      <c r="E1787" s="24">
        <f t="shared" si="109"/>
        <v>0</v>
      </c>
      <c r="F1787" s="25">
        <f t="shared" si="110"/>
        <v>696.21573000000012</v>
      </c>
      <c r="G1787" s="25">
        <f t="shared" si="111"/>
        <v>0</v>
      </c>
    </row>
    <row r="1788" spans="1:7" x14ac:dyDescent="0.2">
      <c r="A1788" s="2">
        <v>1779</v>
      </c>
      <c r="B1788" s="6">
        <v>7100741</v>
      </c>
      <c r="C1788" s="7">
        <v>1207.1259700000001</v>
      </c>
      <c r="D1788" s="24">
        <f t="shared" si="108"/>
        <v>0.71833925501577933</v>
      </c>
      <c r="E1788" s="24">
        <f t="shared" si="109"/>
        <v>0</v>
      </c>
      <c r="F1788" s="25">
        <f t="shared" si="110"/>
        <v>867.12597000000005</v>
      </c>
      <c r="G1788" s="25">
        <f t="shared" si="111"/>
        <v>0</v>
      </c>
    </row>
    <row r="1789" spans="1:7" x14ac:dyDescent="0.2">
      <c r="A1789" s="2">
        <v>1780</v>
      </c>
      <c r="B1789" s="6">
        <v>8715719</v>
      </c>
      <c r="C1789" s="7">
        <v>1394.5150400000002</v>
      </c>
      <c r="D1789" s="24">
        <f t="shared" si="108"/>
        <v>0.77052954552573349</v>
      </c>
      <c r="E1789" s="24">
        <f t="shared" si="109"/>
        <v>0</v>
      </c>
      <c r="F1789" s="25">
        <f t="shared" si="110"/>
        <v>1074.5150400000002</v>
      </c>
      <c r="G1789" s="25">
        <f t="shared" si="111"/>
        <v>0</v>
      </c>
    </row>
    <row r="1790" spans="1:7" x14ac:dyDescent="0.2">
      <c r="A1790" s="2">
        <v>1781</v>
      </c>
      <c r="B1790" s="6">
        <v>6779896</v>
      </c>
      <c r="C1790" s="7">
        <v>1152.58232</v>
      </c>
      <c r="D1790" s="24">
        <f t="shared" si="108"/>
        <v>0.70501022434562421</v>
      </c>
      <c r="E1790" s="24">
        <f t="shared" si="109"/>
        <v>0</v>
      </c>
      <c r="F1790" s="25">
        <f t="shared" si="110"/>
        <v>812.58231999999998</v>
      </c>
      <c r="G1790" s="25">
        <f t="shared" si="111"/>
        <v>0</v>
      </c>
    </row>
    <row r="1791" spans="1:7" x14ac:dyDescent="0.2">
      <c r="A1791" s="2">
        <v>1782</v>
      </c>
      <c r="B1791" s="6">
        <v>2256167</v>
      </c>
      <c r="C1791" s="7">
        <v>564.04174999999998</v>
      </c>
      <c r="D1791" s="24">
        <f t="shared" si="108"/>
        <v>0.11354079729027151</v>
      </c>
      <c r="E1791" s="24">
        <f t="shared" si="109"/>
        <v>0</v>
      </c>
      <c r="F1791" s="25">
        <f t="shared" si="110"/>
        <v>64.041749999999993</v>
      </c>
      <c r="G1791" s="25">
        <f t="shared" si="111"/>
        <v>0</v>
      </c>
    </row>
    <row r="1792" spans="1:7" x14ac:dyDescent="0.2">
      <c r="A1792" s="2">
        <v>1783</v>
      </c>
      <c r="B1792" s="6">
        <v>9201013</v>
      </c>
      <c r="C1792" s="7">
        <v>2024.2228600000001</v>
      </c>
      <c r="D1792" s="24">
        <f t="shared" si="108"/>
        <v>0.78263262968979608</v>
      </c>
      <c r="E1792" s="24">
        <f t="shared" si="109"/>
        <v>0</v>
      </c>
      <c r="F1792" s="25">
        <f t="shared" si="110"/>
        <v>1584.2228600000001</v>
      </c>
      <c r="G1792" s="25">
        <f t="shared" si="111"/>
        <v>0</v>
      </c>
    </row>
    <row r="1793" spans="1:7" x14ac:dyDescent="0.2">
      <c r="A1793" s="2">
        <v>1784</v>
      </c>
      <c r="B1793" s="6">
        <v>3183956</v>
      </c>
      <c r="C1793" s="7">
        <v>382.07472000000001</v>
      </c>
      <c r="D1793" s="24">
        <f t="shared" si="108"/>
        <v>0.37185061602610087</v>
      </c>
      <c r="E1793" s="24">
        <f t="shared" si="109"/>
        <v>0</v>
      </c>
      <c r="F1793" s="25">
        <f t="shared" si="110"/>
        <v>142.07472000000001</v>
      </c>
      <c r="G1793" s="25">
        <f t="shared" si="111"/>
        <v>0</v>
      </c>
    </row>
    <row r="1794" spans="1:7" x14ac:dyDescent="0.2">
      <c r="A1794" s="2">
        <v>1785</v>
      </c>
      <c r="B1794" s="6">
        <v>2054861</v>
      </c>
      <c r="C1794" s="7">
        <v>534.26385999999991</v>
      </c>
      <c r="D1794" s="24">
        <f t="shared" si="108"/>
        <v>2.6698156225652248E-2</v>
      </c>
      <c r="E1794" s="24">
        <f t="shared" si="109"/>
        <v>0</v>
      </c>
      <c r="F1794" s="25">
        <f t="shared" si="110"/>
        <v>14.263859999999998</v>
      </c>
      <c r="G1794" s="25">
        <f t="shared" si="111"/>
        <v>0</v>
      </c>
    </row>
    <row r="1795" spans="1:7" x14ac:dyDescent="0.2">
      <c r="A1795" s="2">
        <v>1786</v>
      </c>
      <c r="B1795" s="6">
        <v>3183024</v>
      </c>
      <c r="C1795" s="7">
        <v>541.11408000000006</v>
      </c>
      <c r="D1795" s="24">
        <f t="shared" si="108"/>
        <v>0.371666691799999</v>
      </c>
      <c r="E1795" s="24">
        <f t="shared" si="109"/>
        <v>0</v>
      </c>
      <c r="F1795" s="25">
        <f t="shared" si="110"/>
        <v>201.11408000000003</v>
      </c>
      <c r="G1795" s="25">
        <f t="shared" si="111"/>
        <v>0</v>
      </c>
    </row>
    <row r="1796" spans="1:7" x14ac:dyDescent="0.2">
      <c r="A1796" s="2">
        <v>1787</v>
      </c>
      <c r="B1796" s="6">
        <v>7931273</v>
      </c>
      <c r="C1796" s="7">
        <v>1110.3782199999998</v>
      </c>
      <c r="D1796" s="24">
        <f t="shared" si="108"/>
        <v>0.74783367058478512</v>
      </c>
      <c r="E1796" s="24">
        <f t="shared" si="109"/>
        <v>0</v>
      </c>
      <c r="F1796" s="25">
        <f t="shared" si="110"/>
        <v>830.37821999999994</v>
      </c>
      <c r="G1796" s="25">
        <f t="shared" si="111"/>
        <v>0</v>
      </c>
    </row>
    <row r="1797" spans="1:7" x14ac:dyDescent="0.2">
      <c r="A1797" s="2">
        <v>1788</v>
      </c>
      <c r="B1797" s="6">
        <v>4186934</v>
      </c>
      <c r="C1797" s="7">
        <v>1046.7335</v>
      </c>
      <c r="D1797" s="24">
        <f t="shared" si="108"/>
        <v>0.52232349494880981</v>
      </c>
      <c r="E1797" s="24">
        <f t="shared" si="109"/>
        <v>0</v>
      </c>
      <c r="F1797" s="25">
        <f t="shared" si="110"/>
        <v>546.73350000000005</v>
      </c>
      <c r="G1797" s="25">
        <f t="shared" si="111"/>
        <v>0</v>
      </c>
    </row>
    <row r="1798" spans="1:7" x14ac:dyDescent="0.2">
      <c r="A1798" s="2">
        <v>1789</v>
      </c>
      <c r="B1798" s="6">
        <v>2358665</v>
      </c>
      <c r="C1798" s="7">
        <v>448.14635000000004</v>
      </c>
      <c r="D1798" s="24">
        <f t="shared" si="108"/>
        <v>0.15206271344171385</v>
      </c>
      <c r="E1798" s="24">
        <f t="shared" si="109"/>
        <v>0</v>
      </c>
      <c r="F1798" s="25">
        <f t="shared" si="110"/>
        <v>68.146349999999998</v>
      </c>
      <c r="G1798" s="25">
        <f t="shared" si="111"/>
        <v>0</v>
      </c>
    </row>
    <row r="1799" spans="1:7" x14ac:dyDescent="0.2">
      <c r="A1799" s="2">
        <v>1790</v>
      </c>
      <c r="B1799" s="6">
        <v>3325739</v>
      </c>
      <c r="C1799" s="7">
        <v>432.34606999999994</v>
      </c>
      <c r="D1799" s="24">
        <f t="shared" si="108"/>
        <v>0.39862989849774744</v>
      </c>
      <c r="E1799" s="24">
        <f t="shared" si="109"/>
        <v>0</v>
      </c>
      <c r="F1799" s="25">
        <f t="shared" si="110"/>
        <v>172.34607</v>
      </c>
      <c r="G1799" s="25">
        <f t="shared" si="111"/>
        <v>0</v>
      </c>
    </row>
    <row r="1800" spans="1:7" x14ac:dyDescent="0.2">
      <c r="A1800" s="2">
        <v>1791</v>
      </c>
      <c r="B1800" s="6">
        <v>7138252</v>
      </c>
      <c r="C1800" s="7">
        <v>1927.3280400000001</v>
      </c>
      <c r="D1800" s="24">
        <f t="shared" si="108"/>
        <v>0.71981936193902929</v>
      </c>
      <c r="E1800" s="24">
        <f t="shared" si="109"/>
        <v>0</v>
      </c>
      <c r="F1800" s="25">
        <f t="shared" si="110"/>
        <v>1387.3280400000001</v>
      </c>
      <c r="G1800" s="25">
        <f t="shared" si="111"/>
        <v>0</v>
      </c>
    </row>
    <row r="1801" spans="1:7" x14ac:dyDescent="0.2">
      <c r="A1801" s="2">
        <v>1792</v>
      </c>
      <c r="B1801" s="6">
        <v>7241186</v>
      </c>
      <c r="C1801" s="7">
        <v>1303.4134800000002</v>
      </c>
      <c r="D1801" s="24">
        <f t="shared" si="108"/>
        <v>0.72380215064217379</v>
      </c>
      <c r="E1801" s="24">
        <f t="shared" si="109"/>
        <v>0</v>
      </c>
      <c r="F1801" s="25">
        <f t="shared" si="110"/>
        <v>943.41348000000005</v>
      </c>
      <c r="G1801" s="25">
        <f t="shared" si="111"/>
        <v>0</v>
      </c>
    </row>
    <row r="1802" spans="1:7" x14ac:dyDescent="0.2">
      <c r="A1802" s="2">
        <v>1793</v>
      </c>
      <c r="B1802" s="6">
        <v>5940371</v>
      </c>
      <c r="C1802" s="7">
        <v>653.44081000000006</v>
      </c>
      <c r="D1802" s="24">
        <f t="shared" si="108"/>
        <v>0.66332069158643459</v>
      </c>
      <c r="E1802" s="24">
        <f t="shared" si="109"/>
        <v>0</v>
      </c>
      <c r="F1802" s="25">
        <f t="shared" si="110"/>
        <v>433.44081000000006</v>
      </c>
      <c r="G1802" s="25">
        <f t="shared" si="111"/>
        <v>0</v>
      </c>
    </row>
    <row r="1803" spans="1:7" x14ac:dyDescent="0.2">
      <c r="A1803" s="2">
        <v>1794</v>
      </c>
      <c r="B1803" s="6">
        <v>9395373</v>
      </c>
      <c r="C1803" s="7">
        <v>1033.4910300000001</v>
      </c>
      <c r="D1803" s="24">
        <f t="shared" ref="D1803:D1866" si="112">MAX(0,MIN(8000000,B1803-2000000))/B1803</f>
        <v>0.78712926032846164</v>
      </c>
      <c r="E1803" s="24">
        <f t="shared" ref="E1803:E1866" si="113">MAX(0,MIN(30000000,B1803-10000000))/B1803</f>
        <v>0</v>
      </c>
      <c r="F1803" s="25">
        <f t="shared" ref="F1803:F1866" si="114">+D1803*$C1803</f>
        <v>813.49103000000002</v>
      </c>
      <c r="G1803" s="25">
        <f t="shared" ref="G1803:G1866" si="115">+E1803*$C1803</f>
        <v>0</v>
      </c>
    </row>
    <row r="1804" spans="1:7" x14ac:dyDescent="0.2">
      <c r="A1804" s="2">
        <v>1795</v>
      </c>
      <c r="B1804" s="6">
        <v>1184612</v>
      </c>
      <c r="C1804" s="7">
        <v>307.99911999999995</v>
      </c>
      <c r="D1804" s="24">
        <f t="shared" si="112"/>
        <v>0</v>
      </c>
      <c r="E1804" s="24">
        <f t="shared" si="113"/>
        <v>0</v>
      </c>
      <c r="F1804" s="25">
        <f t="shared" si="114"/>
        <v>0</v>
      </c>
      <c r="G1804" s="25">
        <f t="shared" si="115"/>
        <v>0</v>
      </c>
    </row>
    <row r="1805" spans="1:7" x14ac:dyDescent="0.2">
      <c r="A1805" s="2">
        <v>1796</v>
      </c>
      <c r="B1805" s="6">
        <v>4846458</v>
      </c>
      <c r="C1805" s="7">
        <v>533.11037999999996</v>
      </c>
      <c r="D1805" s="24">
        <f t="shared" si="112"/>
        <v>0.58732748741452001</v>
      </c>
      <c r="E1805" s="24">
        <f t="shared" si="113"/>
        <v>0</v>
      </c>
      <c r="F1805" s="25">
        <f t="shared" si="114"/>
        <v>313.11037999999996</v>
      </c>
      <c r="G1805" s="25">
        <f t="shared" si="115"/>
        <v>0</v>
      </c>
    </row>
    <row r="1806" spans="1:7" x14ac:dyDescent="0.2">
      <c r="A1806" s="2">
        <v>1797</v>
      </c>
      <c r="B1806" s="6">
        <v>6100109</v>
      </c>
      <c r="C1806" s="7">
        <v>1098.01962</v>
      </c>
      <c r="D1806" s="24">
        <f t="shared" si="112"/>
        <v>0.67213700607644877</v>
      </c>
      <c r="E1806" s="24">
        <f t="shared" si="113"/>
        <v>0</v>
      </c>
      <c r="F1806" s="25">
        <f t="shared" si="114"/>
        <v>738.01962000000003</v>
      </c>
      <c r="G1806" s="25">
        <f t="shared" si="115"/>
        <v>0</v>
      </c>
    </row>
    <row r="1807" spans="1:7" x14ac:dyDescent="0.2">
      <c r="A1807" s="2">
        <v>1798</v>
      </c>
      <c r="B1807" s="6">
        <v>2525215</v>
      </c>
      <c r="C1807" s="7">
        <v>555.54730000000006</v>
      </c>
      <c r="D1807" s="24">
        <f t="shared" si="112"/>
        <v>0.20798823070510827</v>
      </c>
      <c r="E1807" s="24">
        <f t="shared" si="113"/>
        <v>0</v>
      </c>
      <c r="F1807" s="25">
        <f t="shared" si="114"/>
        <v>115.54730000000001</v>
      </c>
      <c r="G1807" s="25">
        <f t="shared" si="115"/>
        <v>0</v>
      </c>
    </row>
    <row r="1808" spans="1:7" x14ac:dyDescent="0.2">
      <c r="A1808" s="2">
        <v>1799</v>
      </c>
      <c r="B1808" s="6">
        <v>6984359</v>
      </c>
      <c r="C1808" s="7">
        <v>1676.2461600000001</v>
      </c>
      <c r="D1808" s="24">
        <f t="shared" si="112"/>
        <v>0.71364587645050892</v>
      </c>
      <c r="E1808" s="24">
        <f t="shared" si="113"/>
        <v>0</v>
      </c>
      <c r="F1808" s="25">
        <f t="shared" si="114"/>
        <v>1196.2461600000001</v>
      </c>
      <c r="G1808" s="25">
        <f t="shared" si="115"/>
        <v>0</v>
      </c>
    </row>
    <row r="1809" spans="1:7" x14ac:dyDescent="0.2">
      <c r="A1809" s="2">
        <v>1800</v>
      </c>
      <c r="B1809" s="6">
        <v>9370382</v>
      </c>
      <c r="C1809" s="7">
        <v>1967.7802200000001</v>
      </c>
      <c r="D1809" s="24">
        <f t="shared" si="112"/>
        <v>0.78656152972205406</v>
      </c>
      <c r="E1809" s="24">
        <f t="shared" si="113"/>
        <v>0</v>
      </c>
      <c r="F1809" s="25">
        <f t="shared" si="114"/>
        <v>1547.7802200000001</v>
      </c>
      <c r="G1809" s="25">
        <f t="shared" si="115"/>
        <v>0</v>
      </c>
    </row>
    <row r="1810" spans="1:7" x14ac:dyDescent="0.2">
      <c r="A1810" s="2">
        <v>1801</v>
      </c>
      <c r="B1810" s="6">
        <v>9605971</v>
      </c>
      <c r="C1810" s="7">
        <v>2881.7912999999999</v>
      </c>
      <c r="D1810" s="24">
        <f t="shared" si="112"/>
        <v>0.79179616511438566</v>
      </c>
      <c r="E1810" s="24">
        <f t="shared" si="113"/>
        <v>0</v>
      </c>
      <c r="F1810" s="25">
        <f t="shared" si="114"/>
        <v>2281.7912999999999</v>
      </c>
      <c r="G1810" s="25">
        <f t="shared" si="115"/>
        <v>0</v>
      </c>
    </row>
    <row r="1811" spans="1:7" x14ac:dyDescent="0.2">
      <c r="A1811" s="2">
        <v>1802</v>
      </c>
      <c r="B1811" s="6">
        <v>2368541</v>
      </c>
      <c r="C1811" s="7">
        <v>497.39361000000002</v>
      </c>
      <c r="D1811" s="24">
        <f t="shared" si="112"/>
        <v>0.15559831980953676</v>
      </c>
      <c r="E1811" s="24">
        <f t="shared" si="113"/>
        <v>0</v>
      </c>
      <c r="F1811" s="25">
        <f t="shared" si="114"/>
        <v>77.39361000000001</v>
      </c>
      <c r="G1811" s="25">
        <f t="shared" si="115"/>
        <v>0</v>
      </c>
    </row>
    <row r="1812" spans="1:7" x14ac:dyDescent="0.2">
      <c r="A1812" s="2">
        <v>1803</v>
      </c>
      <c r="B1812" s="6">
        <v>1203068</v>
      </c>
      <c r="C1812" s="7">
        <v>180.46019999999999</v>
      </c>
      <c r="D1812" s="24">
        <f t="shared" si="112"/>
        <v>0</v>
      </c>
      <c r="E1812" s="24">
        <f t="shared" si="113"/>
        <v>0</v>
      </c>
      <c r="F1812" s="25">
        <f t="shared" si="114"/>
        <v>0</v>
      </c>
      <c r="G1812" s="25">
        <f t="shared" si="115"/>
        <v>0</v>
      </c>
    </row>
    <row r="1813" spans="1:7" x14ac:dyDescent="0.2">
      <c r="A1813" s="2">
        <v>1804</v>
      </c>
      <c r="B1813" s="6">
        <v>2308270</v>
      </c>
      <c r="C1813" s="7">
        <v>669.39829999999995</v>
      </c>
      <c r="D1813" s="24">
        <f t="shared" si="112"/>
        <v>0.13355023459127399</v>
      </c>
      <c r="E1813" s="24">
        <f t="shared" si="113"/>
        <v>0</v>
      </c>
      <c r="F1813" s="25">
        <f t="shared" si="114"/>
        <v>89.398299999999992</v>
      </c>
      <c r="G1813" s="25">
        <f t="shared" si="115"/>
        <v>0</v>
      </c>
    </row>
    <row r="1814" spans="1:7" x14ac:dyDescent="0.2">
      <c r="A1814" s="2">
        <v>1805</v>
      </c>
      <c r="B1814" s="6">
        <v>1570510</v>
      </c>
      <c r="C1814" s="7">
        <v>329.80709999999999</v>
      </c>
      <c r="D1814" s="24">
        <f t="shared" si="112"/>
        <v>0</v>
      </c>
      <c r="E1814" s="24">
        <f t="shared" si="113"/>
        <v>0</v>
      </c>
      <c r="F1814" s="25">
        <f t="shared" si="114"/>
        <v>0</v>
      </c>
      <c r="G1814" s="25">
        <f t="shared" si="115"/>
        <v>0</v>
      </c>
    </row>
    <row r="1815" spans="1:7" x14ac:dyDescent="0.2">
      <c r="A1815" s="2">
        <v>1806</v>
      </c>
      <c r="B1815" s="6">
        <v>8543680</v>
      </c>
      <c r="C1815" s="7">
        <v>1366.9888000000001</v>
      </c>
      <c r="D1815" s="24">
        <f t="shared" si="112"/>
        <v>0.76590883553691147</v>
      </c>
      <c r="E1815" s="24">
        <f t="shared" si="113"/>
        <v>0</v>
      </c>
      <c r="F1815" s="25">
        <f t="shared" si="114"/>
        <v>1046.9888000000001</v>
      </c>
      <c r="G1815" s="25">
        <f t="shared" si="115"/>
        <v>0</v>
      </c>
    </row>
    <row r="1816" spans="1:7" x14ac:dyDescent="0.2">
      <c r="A1816" s="2">
        <v>1807</v>
      </c>
      <c r="B1816" s="6">
        <v>5537904</v>
      </c>
      <c r="C1816" s="7">
        <v>1384.4760000000001</v>
      </c>
      <c r="D1816" s="24">
        <f t="shared" si="112"/>
        <v>0.6388525333772489</v>
      </c>
      <c r="E1816" s="24">
        <f t="shared" si="113"/>
        <v>0</v>
      </c>
      <c r="F1816" s="25">
        <f t="shared" si="114"/>
        <v>884.47600000000011</v>
      </c>
      <c r="G1816" s="25">
        <f t="shared" si="115"/>
        <v>0</v>
      </c>
    </row>
    <row r="1817" spans="1:7" x14ac:dyDescent="0.2">
      <c r="A1817" s="2">
        <v>1808</v>
      </c>
      <c r="B1817" s="6">
        <v>1377825</v>
      </c>
      <c r="C1817" s="7">
        <v>316.89974999999998</v>
      </c>
      <c r="D1817" s="24">
        <f t="shared" si="112"/>
        <v>0</v>
      </c>
      <c r="E1817" s="24">
        <f t="shared" si="113"/>
        <v>0</v>
      </c>
      <c r="F1817" s="25">
        <f t="shared" si="114"/>
        <v>0</v>
      </c>
      <c r="G1817" s="25">
        <f t="shared" si="115"/>
        <v>0</v>
      </c>
    </row>
    <row r="1818" spans="1:7" x14ac:dyDescent="0.2">
      <c r="A1818" s="2">
        <v>1809</v>
      </c>
      <c r="B1818" s="6">
        <v>4975868</v>
      </c>
      <c r="C1818" s="7">
        <v>1293.7256799999998</v>
      </c>
      <c r="D1818" s="24">
        <f t="shared" si="112"/>
        <v>0.59806007715638754</v>
      </c>
      <c r="E1818" s="24">
        <f t="shared" si="113"/>
        <v>0</v>
      </c>
      <c r="F1818" s="25">
        <f t="shared" si="114"/>
        <v>773.72567999999978</v>
      </c>
      <c r="G1818" s="25">
        <f t="shared" si="115"/>
        <v>0</v>
      </c>
    </row>
    <row r="1819" spans="1:7" x14ac:dyDescent="0.2">
      <c r="A1819" s="2">
        <v>1810</v>
      </c>
      <c r="B1819" s="6">
        <v>6558165</v>
      </c>
      <c r="C1819" s="7">
        <v>983.72474999999986</v>
      </c>
      <c r="D1819" s="24">
        <f t="shared" si="112"/>
        <v>0.69503664515912611</v>
      </c>
      <c r="E1819" s="24">
        <f t="shared" si="113"/>
        <v>0</v>
      </c>
      <c r="F1819" s="25">
        <f t="shared" si="114"/>
        <v>683.72474999999997</v>
      </c>
      <c r="G1819" s="25">
        <f t="shared" si="115"/>
        <v>0</v>
      </c>
    </row>
    <row r="1820" spans="1:7" x14ac:dyDescent="0.2">
      <c r="A1820" s="2">
        <v>1811</v>
      </c>
      <c r="B1820" s="6">
        <v>5183028</v>
      </c>
      <c r="C1820" s="7">
        <v>1347.58728</v>
      </c>
      <c r="D1820" s="24">
        <f t="shared" si="112"/>
        <v>0.61412517933532296</v>
      </c>
      <c r="E1820" s="24">
        <f t="shared" si="113"/>
        <v>0</v>
      </c>
      <c r="F1820" s="25">
        <f t="shared" si="114"/>
        <v>827.58728000000008</v>
      </c>
      <c r="G1820" s="25">
        <f t="shared" si="115"/>
        <v>0</v>
      </c>
    </row>
    <row r="1821" spans="1:7" x14ac:dyDescent="0.2">
      <c r="A1821" s="2">
        <v>1812</v>
      </c>
      <c r="B1821" s="6">
        <v>6490225</v>
      </c>
      <c r="C1821" s="7">
        <v>1427.8495</v>
      </c>
      <c r="D1821" s="24">
        <f t="shared" si="112"/>
        <v>0.6918442735036151</v>
      </c>
      <c r="E1821" s="24">
        <f t="shared" si="113"/>
        <v>0</v>
      </c>
      <c r="F1821" s="25">
        <f t="shared" si="114"/>
        <v>987.84950000000015</v>
      </c>
      <c r="G1821" s="25">
        <f t="shared" si="115"/>
        <v>0</v>
      </c>
    </row>
    <row r="1822" spans="1:7" x14ac:dyDescent="0.2">
      <c r="A1822" s="2">
        <v>1813</v>
      </c>
      <c r="B1822" s="6">
        <v>8193611</v>
      </c>
      <c r="C1822" s="7">
        <v>2212.2749699999999</v>
      </c>
      <c r="D1822" s="24">
        <f t="shared" si="112"/>
        <v>0.75590737710150013</v>
      </c>
      <c r="E1822" s="24">
        <f t="shared" si="113"/>
        <v>0</v>
      </c>
      <c r="F1822" s="25">
        <f t="shared" si="114"/>
        <v>1672.2749699999999</v>
      </c>
      <c r="G1822" s="25">
        <f t="shared" si="115"/>
        <v>0</v>
      </c>
    </row>
    <row r="1823" spans="1:7" x14ac:dyDescent="0.2">
      <c r="A1823" s="2">
        <v>1814</v>
      </c>
      <c r="B1823" s="6">
        <v>4083486</v>
      </c>
      <c r="C1823" s="7">
        <v>939.20177999999999</v>
      </c>
      <c r="D1823" s="24">
        <f t="shared" si="112"/>
        <v>0.51022239331786612</v>
      </c>
      <c r="E1823" s="24">
        <f t="shared" si="113"/>
        <v>0</v>
      </c>
      <c r="F1823" s="25">
        <f t="shared" si="114"/>
        <v>479.20177999999999</v>
      </c>
      <c r="G1823" s="25">
        <f t="shared" si="115"/>
        <v>0</v>
      </c>
    </row>
    <row r="1824" spans="1:7" x14ac:dyDescent="0.2">
      <c r="A1824" s="2">
        <v>1815</v>
      </c>
      <c r="B1824" s="6">
        <v>8544984</v>
      </c>
      <c r="C1824" s="7">
        <v>2392.5955199999999</v>
      </c>
      <c r="D1824" s="24">
        <f t="shared" si="112"/>
        <v>0.76594455881953671</v>
      </c>
      <c r="E1824" s="24">
        <f t="shared" si="113"/>
        <v>0</v>
      </c>
      <c r="F1824" s="25">
        <f t="shared" si="114"/>
        <v>1832.5955199999999</v>
      </c>
      <c r="G1824" s="25">
        <f t="shared" si="115"/>
        <v>0</v>
      </c>
    </row>
    <row r="1825" spans="1:7" x14ac:dyDescent="0.2">
      <c r="A1825" s="2">
        <v>1816</v>
      </c>
      <c r="B1825" s="6">
        <v>5990051</v>
      </c>
      <c r="C1825" s="7">
        <v>1377.71173</v>
      </c>
      <c r="D1825" s="24">
        <f t="shared" si="112"/>
        <v>0.6661130264166365</v>
      </c>
      <c r="E1825" s="24">
        <f t="shared" si="113"/>
        <v>0</v>
      </c>
      <c r="F1825" s="25">
        <f t="shared" si="114"/>
        <v>917.71172999999999</v>
      </c>
      <c r="G1825" s="25">
        <f t="shared" si="115"/>
        <v>0</v>
      </c>
    </row>
    <row r="1826" spans="1:7" x14ac:dyDescent="0.2">
      <c r="A1826" s="2">
        <v>1817</v>
      </c>
      <c r="B1826" s="6">
        <v>3024497</v>
      </c>
      <c r="C1826" s="7">
        <v>514.16449</v>
      </c>
      <c r="D1826" s="24">
        <f t="shared" si="112"/>
        <v>0.33873301907722175</v>
      </c>
      <c r="E1826" s="24">
        <f t="shared" si="113"/>
        <v>0</v>
      </c>
      <c r="F1826" s="25">
        <f t="shared" si="114"/>
        <v>174.16449</v>
      </c>
      <c r="G1826" s="25">
        <f t="shared" si="115"/>
        <v>0</v>
      </c>
    </row>
    <row r="1827" spans="1:7" x14ac:dyDescent="0.2">
      <c r="A1827" s="2">
        <v>1818</v>
      </c>
      <c r="B1827" s="6">
        <v>8570252</v>
      </c>
      <c r="C1827" s="7">
        <v>1885.4554400000002</v>
      </c>
      <c r="D1827" s="24">
        <f t="shared" si="112"/>
        <v>0.76663463338067539</v>
      </c>
      <c r="E1827" s="24">
        <f t="shared" si="113"/>
        <v>0</v>
      </c>
      <c r="F1827" s="25">
        <f t="shared" si="114"/>
        <v>1445.4554400000002</v>
      </c>
      <c r="G1827" s="25">
        <f t="shared" si="115"/>
        <v>0</v>
      </c>
    </row>
    <row r="1828" spans="1:7" x14ac:dyDescent="0.2">
      <c r="A1828" s="2">
        <v>1819</v>
      </c>
      <c r="B1828" s="6">
        <v>4063589</v>
      </c>
      <c r="C1828" s="7">
        <v>772.08190999999999</v>
      </c>
      <c r="D1828" s="24">
        <f t="shared" si="112"/>
        <v>0.50782424108343638</v>
      </c>
      <c r="E1828" s="24">
        <f t="shared" si="113"/>
        <v>0</v>
      </c>
      <c r="F1828" s="25">
        <f t="shared" si="114"/>
        <v>392.08191000000005</v>
      </c>
      <c r="G1828" s="25">
        <f t="shared" si="115"/>
        <v>0</v>
      </c>
    </row>
    <row r="1829" spans="1:7" x14ac:dyDescent="0.2">
      <c r="A1829" s="2">
        <v>1820</v>
      </c>
      <c r="B1829" s="6">
        <v>4416664</v>
      </c>
      <c r="C1829" s="7">
        <v>1192.49928</v>
      </c>
      <c r="D1829" s="24">
        <f t="shared" si="112"/>
        <v>0.54716953791368328</v>
      </c>
      <c r="E1829" s="24">
        <f t="shared" si="113"/>
        <v>0</v>
      </c>
      <c r="F1829" s="25">
        <f t="shared" si="114"/>
        <v>652.49928</v>
      </c>
      <c r="G1829" s="25">
        <f t="shared" si="115"/>
        <v>0</v>
      </c>
    </row>
    <row r="1830" spans="1:7" x14ac:dyDescent="0.2">
      <c r="A1830" s="2">
        <v>1821</v>
      </c>
      <c r="B1830" s="6">
        <v>9970922</v>
      </c>
      <c r="C1830" s="7">
        <v>997.09220000000005</v>
      </c>
      <c r="D1830" s="24">
        <f t="shared" si="112"/>
        <v>0.79941674400822715</v>
      </c>
      <c r="E1830" s="24">
        <f t="shared" si="113"/>
        <v>0</v>
      </c>
      <c r="F1830" s="25">
        <f t="shared" si="114"/>
        <v>797.09220000000005</v>
      </c>
      <c r="G1830" s="25">
        <f t="shared" si="115"/>
        <v>0</v>
      </c>
    </row>
    <row r="1831" spans="1:7" x14ac:dyDescent="0.2">
      <c r="A1831" s="2">
        <v>1822</v>
      </c>
      <c r="B1831" s="6">
        <v>2932326</v>
      </c>
      <c r="C1831" s="7">
        <v>586.46519999999998</v>
      </c>
      <c r="D1831" s="24">
        <f t="shared" si="112"/>
        <v>0.31794759518552851</v>
      </c>
      <c r="E1831" s="24">
        <f t="shared" si="113"/>
        <v>0</v>
      </c>
      <c r="F1831" s="25">
        <f t="shared" si="114"/>
        <v>186.46520000000001</v>
      </c>
      <c r="G1831" s="25">
        <f t="shared" si="115"/>
        <v>0</v>
      </c>
    </row>
    <row r="1832" spans="1:7" x14ac:dyDescent="0.2">
      <c r="A1832" s="2">
        <v>1823</v>
      </c>
      <c r="B1832" s="6">
        <v>1723475</v>
      </c>
      <c r="C1832" s="7">
        <v>448.10349999999994</v>
      </c>
      <c r="D1832" s="24">
        <f t="shared" si="112"/>
        <v>0</v>
      </c>
      <c r="E1832" s="24">
        <f t="shared" si="113"/>
        <v>0</v>
      </c>
      <c r="F1832" s="25">
        <f t="shared" si="114"/>
        <v>0</v>
      </c>
      <c r="G1832" s="25">
        <f t="shared" si="115"/>
        <v>0</v>
      </c>
    </row>
    <row r="1833" spans="1:7" x14ac:dyDescent="0.2">
      <c r="A1833" s="2">
        <v>1824</v>
      </c>
      <c r="B1833" s="6">
        <v>9945232</v>
      </c>
      <c r="C1833" s="7">
        <v>1292.8801599999999</v>
      </c>
      <c r="D1833" s="24">
        <f t="shared" si="112"/>
        <v>0.79889860789572331</v>
      </c>
      <c r="E1833" s="24">
        <f t="shared" si="113"/>
        <v>0</v>
      </c>
      <c r="F1833" s="25">
        <f t="shared" si="114"/>
        <v>1032.8801599999999</v>
      </c>
      <c r="G1833" s="25">
        <f t="shared" si="115"/>
        <v>0</v>
      </c>
    </row>
    <row r="1834" spans="1:7" x14ac:dyDescent="0.2">
      <c r="A1834" s="2">
        <v>1825</v>
      </c>
      <c r="B1834" s="6">
        <v>9181195</v>
      </c>
      <c r="C1834" s="7">
        <v>1285.3672999999999</v>
      </c>
      <c r="D1834" s="24">
        <f t="shared" si="112"/>
        <v>0.78216343297359436</v>
      </c>
      <c r="E1834" s="24">
        <f t="shared" si="113"/>
        <v>0</v>
      </c>
      <c r="F1834" s="25">
        <f t="shared" si="114"/>
        <v>1005.3672999999999</v>
      </c>
      <c r="G1834" s="25">
        <f t="shared" si="115"/>
        <v>0</v>
      </c>
    </row>
    <row r="1835" spans="1:7" x14ac:dyDescent="0.2">
      <c r="A1835" s="2">
        <v>1826</v>
      </c>
      <c r="B1835" s="6">
        <v>6319442</v>
      </c>
      <c r="C1835" s="7">
        <v>821.52745999999991</v>
      </c>
      <c r="D1835" s="24">
        <f t="shared" si="112"/>
        <v>0.68351636109643854</v>
      </c>
      <c r="E1835" s="24">
        <f t="shared" si="113"/>
        <v>0</v>
      </c>
      <c r="F1835" s="25">
        <f t="shared" si="114"/>
        <v>561.52745999999991</v>
      </c>
      <c r="G1835" s="25">
        <f t="shared" si="115"/>
        <v>0</v>
      </c>
    </row>
    <row r="1836" spans="1:7" x14ac:dyDescent="0.2">
      <c r="A1836" s="2">
        <v>1827</v>
      </c>
      <c r="B1836" s="6">
        <v>4160470</v>
      </c>
      <c r="C1836" s="7">
        <v>832.09400000000005</v>
      </c>
      <c r="D1836" s="24">
        <f t="shared" si="112"/>
        <v>0.51928508077212432</v>
      </c>
      <c r="E1836" s="24">
        <f t="shared" si="113"/>
        <v>0</v>
      </c>
      <c r="F1836" s="25">
        <f t="shared" si="114"/>
        <v>432.09400000000005</v>
      </c>
      <c r="G1836" s="25">
        <f t="shared" si="115"/>
        <v>0</v>
      </c>
    </row>
    <row r="1837" spans="1:7" x14ac:dyDescent="0.2">
      <c r="A1837" s="2">
        <v>1828</v>
      </c>
      <c r="B1837" s="6">
        <v>3715545</v>
      </c>
      <c r="C1837" s="7">
        <v>705.95355000000006</v>
      </c>
      <c r="D1837" s="24">
        <f t="shared" si="112"/>
        <v>0.46172095883645603</v>
      </c>
      <c r="E1837" s="24">
        <f t="shared" si="113"/>
        <v>0</v>
      </c>
      <c r="F1837" s="25">
        <f t="shared" si="114"/>
        <v>325.95355000000001</v>
      </c>
      <c r="G1837" s="25">
        <f t="shared" si="115"/>
        <v>0</v>
      </c>
    </row>
    <row r="1838" spans="1:7" x14ac:dyDescent="0.2">
      <c r="A1838" s="2">
        <v>1829</v>
      </c>
      <c r="B1838" s="6">
        <v>7532621</v>
      </c>
      <c r="C1838" s="7">
        <v>1280.54557</v>
      </c>
      <c r="D1838" s="24">
        <f t="shared" si="112"/>
        <v>0.73448816819537321</v>
      </c>
      <c r="E1838" s="24">
        <f t="shared" si="113"/>
        <v>0</v>
      </c>
      <c r="F1838" s="25">
        <f t="shared" si="114"/>
        <v>940.54557000000011</v>
      </c>
      <c r="G1838" s="25">
        <f t="shared" si="115"/>
        <v>0</v>
      </c>
    </row>
    <row r="1839" spans="1:7" x14ac:dyDescent="0.2">
      <c r="A1839" s="2">
        <v>1830</v>
      </c>
      <c r="B1839" s="6">
        <v>9345975</v>
      </c>
      <c r="C1839" s="7">
        <v>1588.8157500000002</v>
      </c>
      <c r="D1839" s="24">
        <f t="shared" si="112"/>
        <v>0.78600413547008208</v>
      </c>
      <c r="E1839" s="24">
        <f t="shared" si="113"/>
        <v>0</v>
      </c>
      <c r="F1839" s="25">
        <f t="shared" si="114"/>
        <v>1248.8157500000002</v>
      </c>
      <c r="G1839" s="25">
        <f t="shared" si="115"/>
        <v>0</v>
      </c>
    </row>
    <row r="1840" spans="1:7" x14ac:dyDescent="0.2">
      <c r="A1840" s="2">
        <v>1831</v>
      </c>
      <c r="B1840" s="6">
        <v>3262421</v>
      </c>
      <c r="C1840" s="7">
        <v>782.98104000000001</v>
      </c>
      <c r="D1840" s="24">
        <f t="shared" si="112"/>
        <v>0.38695833554283765</v>
      </c>
      <c r="E1840" s="24">
        <f t="shared" si="113"/>
        <v>0</v>
      </c>
      <c r="F1840" s="25">
        <f t="shared" si="114"/>
        <v>302.98104000000001</v>
      </c>
      <c r="G1840" s="25">
        <f t="shared" si="115"/>
        <v>0</v>
      </c>
    </row>
    <row r="1841" spans="1:7" x14ac:dyDescent="0.2">
      <c r="A1841" s="2">
        <v>1832</v>
      </c>
      <c r="B1841" s="6">
        <v>5088176</v>
      </c>
      <c r="C1841" s="7">
        <v>1068.5169600000002</v>
      </c>
      <c r="D1841" s="24">
        <f t="shared" si="112"/>
        <v>0.60693183569121822</v>
      </c>
      <c r="E1841" s="24">
        <f t="shared" si="113"/>
        <v>0</v>
      </c>
      <c r="F1841" s="25">
        <f t="shared" si="114"/>
        <v>648.51696000000004</v>
      </c>
      <c r="G1841" s="25">
        <f t="shared" si="115"/>
        <v>0</v>
      </c>
    </row>
    <row r="1842" spans="1:7" x14ac:dyDescent="0.2">
      <c r="A1842" s="2">
        <v>1833</v>
      </c>
      <c r="B1842" s="6">
        <v>7869138</v>
      </c>
      <c r="C1842" s="7">
        <v>1809.90174</v>
      </c>
      <c r="D1842" s="24">
        <f t="shared" si="112"/>
        <v>0.7458425560715799</v>
      </c>
      <c r="E1842" s="24">
        <f t="shared" si="113"/>
        <v>0</v>
      </c>
      <c r="F1842" s="25">
        <f t="shared" si="114"/>
        <v>1349.90174</v>
      </c>
      <c r="G1842" s="25">
        <f t="shared" si="115"/>
        <v>0</v>
      </c>
    </row>
    <row r="1843" spans="1:7" x14ac:dyDescent="0.2">
      <c r="A1843" s="2">
        <v>1834</v>
      </c>
      <c r="B1843" s="6">
        <v>3097033</v>
      </c>
      <c r="C1843" s="7">
        <v>712.31759</v>
      </c>
      <c r="D1843" s="24">
        <f t="shared" si="112"/>
        <v>0.3542206363316116</v>
      </c>
      <c r="E1843" s="24">
        <f t="shared" si="113"/>
        <v>0</v>
      </c>
      <c r="F1843" s="25">
        <f t="shared" si="114"/>
        <v>252.31759000000002</v>
      </c>
      <c r="G1843" s="25">
        <f t="shared" si="115"/>
        <v>0</v>
      </c>
    </row>
    <row r="1844" spans="1:7" x14ac:dyDescent="0.2">
      <c r="A1844" s="2">
        <v>1835</v>
      </c>
      <c r="B1844" s="6">
        <v>4229131</v>
      </c>
      <c r="C1844" s="7">
        <v>718.95227</v>
      </c>
      <c r="D1844" s="24">
        <f t="shared" si="112"/>
        <v>0.52708960777048519</v>
      </c>
      <c r="E1844" s="24">
        <f t="shared" si="113"/>
        <v>0</v>
      </c>
      <c r="F1844" s="25">
        <f t="shared" si="114"/>
        <v>378.95226999999994</v>
      </c>
      <c r="G1844" s="25">
        <f t="shared" si="115"/>
        <v>0</v>
      </c>
    </row>
    <row r="1845" spans="1:7" x14ac:dyDescent="0.2">
      <c r="A1845" s="2">
        <v>1836</v>
      </c>
      <c r="B1845" s="6">
        <v>7286045</v>
      </c>
      <c r="C1845" s="7">
        <v>1311.4881</v>
      </c>
      <c r="D1845" s="24">
        <f t="shared" si="112"/>
        <v>0.72550265610492382</v>
      </c>
      <c r="E1845" s="24">
        <f t="shared" si="113"/>
        <v>0</v>
      </c>
      <c r="F1845" s="25">
        <f t="shared" si="114"/>
        <v>951.48809999999992</v>
      </c>
      <c r="G1845" s="25">
        <f t="shared" si="115"/>
        <v>0</v>
      </c>
    </row>
    <row r="1846" spans="1:7" x14ac:dyDescent="0.2">
      <c r="A1846" s="2">
        <v>1837</v>
      </c>
      <c r="B1846" s="6">
        <v>5660886</v>
      </c>
      <c r="C1846" s="7">
        <v>1528.43922</v>
      </c>
      <c r="D1846" s="24">
        <f t="shared" si="112"/>
        <v>0.64669841434715347</v>
      </c>
      <c r="E1846" s="24">
        <f t="shared" si="113"/>
        <v>0</v>
      </c>
      <c r="F1846" s="25">
        <f t="shared" si="114"/>
        <v>988.43922000000009</v>
      </c>
      <c r="G1846" s="25">
        <f t="shared" si="115"/>
        <v>0</v>
      </c>
    </row>
    <row r="1847" spans="1:7" x14ac:dyDescent="0.2">
      <c r="A1847" s="2">
        <v>1838</v>
      </c>
      <c r="B1847" s="6">
        <v>8943359</v>
      </c>
      <c r="C1847" s="7">
        <v>1609.8046200000001</v>
      </c>
      <c r="D1847" s="24">
        <f t="shared" si="112"/>
        <v>0.77637037717036739</v>
      </c>
      <c r="E1847" s="24">
        <f t="shared" si="113"/>
        <v>0</v>
      </c>
      <c r="F1847" s="25">
        <f t="shared" si="114"/>
        <v>1249.8046200000001</v>
      </c>
      <c r="G1847" s="25">
        <f t="shared" si="115"/>
        <v>0</v>
      </c>
    </row>
    <row r="1848" spans="1:7" x14ac:dyDescent="0.2">
      <c r="A1848" s="2">
        <v>1839</v>
      </c>
      <c r="B1848" s="6">
        <v>5282709</v>
      </c>
      <c r="C1848" s="7">
        <v>1215.02307</v>
      </c>
      <c r="D1848" s="24">
        <f t="shared" si="112"/>
        <v>0.62140636555979134</v>
      </c>
      <c r="E1848" s="24">
        <f t="shared" si="113"/>
        <v>0</v>
      </c>
      <c r="F1848" s="25">
        <f t="shared" si="114"/>
        <v>755.02306999999996</v>
      </c>
      <c r="G1848" s="25">
        <f t="shared" si="115"/>
        <v>0</v>
      </c>
    </row>
    <row r="1849" spans="1:7" x14ac:dyDescent="0.2">
      <c r="A1849" s="2">
        <v>1840</v>
      </c>
      <c r="B1849" s="6">
        <v>3635005</v>
      </c>
      <c r="C1849" s="7">
        <v>727.00100000000009</v>
      </c>
      <c r="D1849" s="24">
        <f t="shared" si="112"/>
        <v>0.4497944294437009</v>
      </c>
      <c r="E1849" s="24">
        <f t="shared" si="113"/>
        <v>0</v>
      </c>
      <c r="F1849" s="25">
        <f t="shared" si="114"/>
        <v>327.00100000000003</v>
      </c>
      <c r="G1849" s="25">
        <f t="shared" si="115"/>
        <v>0</v>
      </c>
    </row>
    <row r="1850" spans="1:7" x14ac:dyDescent="0.2">
      <c r="A1850" s="2">
        <v>1841</v>
      </c>
      <c r="B1850" s="6">
        <v>1032829</v>
      </c>
      <c r="C1850" s="7">
        <v>299.52041000000003</v>
      </c>
      <c r="D1850" s="24">
        <f t="shared" si="112"/>
        <v>0</v>
      </c>
      <c r="E1850" s="24">
        <f t="shared" si="113"/>
        <v>0</v>
      </c>
      <c r="F1850" s="25">
        <f t="shared" si="114"/>
        <v>0</v>
      </c>
      <c r="G1850" s="25">
        <f t="shared" si="115"/>
        <v>0</v>
      </c>
    </row>
    <row r="1851" spans="1:7" x14ac:dyDescent="0.2">
      <c r="A1851" s="2">
        <v>1842</v>
      </c>
      <c r="B1851" s="6">
        <v>5061420</v>
      </c>
      <c r="C1851" s="7">
        <v>657.98459999999989</v>
      </c>
      <c r="D1851" s="24">
        <f t="shared" si="112"/>
        <v>0.60485397378601258</v>
      </c>
      <c r="E1851" s="24">
        <f t="shared" si="113"/>
        <v>0</v>
      </c>
      <c r="F1851" s="25">
        <f t="shared" si="114"/>
        <v>397.98459999999989</v>
      </c>
      <c r="G1851" s="25">
        <f t="shared" si="115"/>
        <v>0</v>
      </c>
    </row>
    <row r="1852" spans="1:7" x14ac:dyDescent="0.2">
      <c r="A1852" s="2">
        <v>1843</v>
      </c>
      <c r="B1852" s="6">
        <v>2668354</v>
      </c>
      <c r="C1852" s="7">
        <v>293.51893999999999</v>
      </c>
      <c r="D1852" s="24">
        <f t="shared" si="112"/>
        <v>0.25047426241045978</v>
      </c>
      <c r="E1852" s="24">
        <f t="shared" si="113"/>
        <v>0</v>
      </c>
      <c r="F1852" s="25">
        <f t="shared" si="114"/>
        <v>73.518940000000001</v>
      </c>
      <c r="G1852" s="25">
        <f t="shared" si="115"/>
        <v>0</v>
      </c>
    </row>
    <row r="1853" spans="1:7" x14ac:dyDescent="0.2">
      <c r="A1853" s="2">
        <v>1844</v>
      </c>
      <c r="B1853" s="6">
        <v>7863516</v>
      </c>
      <c r="C1853" s="7">
        <v>1179.5273999999999</v>
      </c>
      <c r="D1853" s="24">
        <f t="shared" si="112"/>
        <v>0.74566084687816492</v>
      </c>
      <c r="E1853" s="24">
        <f t="shared" si="113"/>
        <v>0</v>
      </c>
      <c r="F1853" s="25">
        <f t="shared" si="114"/>
        <v>879.52739999999994</v>
      </c>
      <c r="G1853" s="25">
        <f t="shared" si="115"/>
        <v>0</v>
      </c>
    </row>
    <row r="1854" spans="1:7" x14ac:dyDescent="0.2">
      <c r="A1854" s="2">
        <v>1845</v>
      </c>
      <c r="B1854" s="6">
        <v>9081715</v>
      </c>
      <c r="C1854" s="7">
        <v>2633.6973499999999</v>
      </c>
      <c r="D1854" s="24">
        <f t="shared" si="112"/>
        <v>0.77977727774985228</v>
      </c>
      <c r="E1854" s="24">
        <f t="shared" si="113"/>
        <v>0</v>
      </c>
      <c r="F1854" s="25">
        <f t="shared" si="114"/>
        <v>2053.6973499999999</v>
      </c>
      <c r="G1854" s="25">
        <f t="shared" si="115"/>
        <v>0</v>
      </c>
    </row>
    <row r="1855" spans="1:7" x14ac:dyDescent="0.2">
      <c r="A1855" s="2">
        <v>1846</v>
      </c>
      <c r="B1855" s="6">
        <v>7906698</v>
      </c>
      <c r="C1855" s="7">
        <v>1186.0047</v>
      </c>
      <c r="D1855" s="24">
        <f t="shared" si="112"/>
        <v>0.74704990629463774</v>
      </c>
      <c r="E1855" s="24">
        <f t="shared" si="113"/>
        <v>0</v>
      </c>
      <c r="F1855" s="25">
        <f t="shared" si="114"/>
        <v>886.00469999999996</v>
      </c>
      <c r="G1855" s="25">
        <f t="shared" si="115"/>
        <v>0</v>
      </c>
    </row>
    <row r="1856" spans="1:7" x14ac:dyDescent="0.2">
      <c r="A1856" s="2">
        <v>1847</v>
      </c>
      <c r="B1856" s="6">
        <v>7042748</v>
      </c>
      <c r="C1856" s="7">
        <v>985.98471999999992</v>
      </c>
      <c r="D1856" s="24">
        <f t="shared" si="112"/>
        <v>0.7160199399438969</v>
      </c>
      <c r="E1856" s="24">
        <f t="shared" si="113"/>
        <v>0</v>
      </c>
      <c r="F1856" s="25">
        <f t="shared" si="114"/>
        <v>705.98471999999992</v>
      </c>
      <c r="G1856" s="25">
        <f t="shared" si="115"/>
        <v>0</v>
      </c>
    </row>
    <row r="1857" spans="1:7" x14ac:dyDescent="0.2">
      <c r="A1857" s="2">
        <v>1848</v>
      </c>
      <c r="B1857" s="6">
        <v>9939185</v>
      </c>
      <c r="C1857" s="7">
        <v>2683.5799499999998</v>
      </c>
      <c r="D1857" s="24">
        <f t="shared" si="112"/>
        <v>0.79877625781188299</v>
      </c>
      <c r="E1857" s="24">
        <f t="shared" si="113"/>
        <v>0</v>
      </c>
      <c r="F1857" s="25">
        <f t="shared" si="114"/>
        <v>2143.5799499999998</v>
      </c>
      <c r="G1857" s="25">
        <f t="shared" si="115"/>
        <v>0</v>
      </c>
    </row>
    <row r="1858" spans="1:7" x14ac:dyDescent="0.2">
      <c r="A1858" s="2">
        <v>1849</v>
      </c>
      <c r="B1858" s="6">
        <v>1770185</v>
      </c>
      <c r="C1858" s="7">
        <v>265.52774999999997</v>
      </c>
      <c r="D1858" s="24">
        <f t="shared" si="112"/>
        <v>0</v>
      </c>
      <c r="E1858" s="24">
        <f t="shared" si="113"/>
        <v>0</v>
      </c>
      <c r="F1858" s="25">
        <f t="shared" si="114"/>
        <v>0</v>
      </c>
      <c r="G1858" s="25">
        <f t="shared" si="115"/>
        <v>0</v>
      </c>
    </row>
    <row r="1859" spans="1:7" x14ac:dyDescent="0.2">
      <c r="A1859" s="2">
        <v>1850</v>
      </c>
      <c r="B1859" s="6">
        <v>8045024</v>
      </c>
      <c r="C1859" s="7">
        <v>2413.5072</v>
      </c>
      <c r="D1859" s="24">
        <f t="shared" si="112"/>
        <v>0.75139912572044532</v>
      </c>
      <c r="E1859" s="24">
        <f t="shared" si="113"/>
        <v>0</v>
      </c>
      <c r="F1859" s="25">
        <f t="shared" si="114"/>
        <v>1813.5072</v>
      </c>
      <c r="G1859" s="25">
        <f t="shared" si="115"/>
        <v>0</v>
      </c>
    </row>
    <row r="1860" spans="1:7" x14ac:dyDescent="0.2">
      <c r="A1860" s="2">
        <v>1851</v>
      </c>
      <c r="B1860" s="6">
        <v>2653144</v>
      </c>
      <c r="C1860" s="7">
        <v>583.69168000000002</v>
      </c>
      <c r="D1860" s="24">
        <f t="shared" si="112"/>
        <v>0.24617736542004504</v>
      </c>
      <c r="E1860" s="24">
        <f t="shared" si="113"/>
        <v>0</v>
      </c>
      <c r="F1860" s="25">
        <f t="shared" si="114"/>
        <v>143.69167999999999</v>
      </c>
      <c r="G1860" s="25">
        <f t="shared" si="115"/>
        <v>0</v>
      </c>
    </row>
    <row r="1861" spans="1:7" x14ac:dyDescent="0.2">
      <c r="A1861" s="2">
        <v>1852</v>
      </c>
      <c r="B1861" s="6">
        <v>6599319</v>
      </c>
      <c r="C1861" s="7">
        <v>1451.8501800000001</v>
      </c>
      <c r="D1861" s="24">
        <f t="shared" si="112"/>
        <v>0.69693842652552485</v>
      </c>
      <c r="E1861" s="24">
        <f t="shared" si="113"/>
        <v>0</v>
      </c>
      <c r="F1861" s="25">
        <f t="shared" si="114"/>
        <v>1011.8501800000001</v>
      </c>
      <c r="G1861" s="25">
        <f t="shared" si="115"/>
        <v>0</v>
      </c>
    </row>
    <row r="1862" spans="1:7" x14ac:dyDescent="0.2">
      <c r="A1862" s="2">
        <v>1853</v>
      </c>
      <c r="B1862" s="6">
        <v>4203904</v>
      </c>
      <c r="C1862" s="7">
        <v>840.7808</v>
      </c>
      <c r="D1862" s="24">
        <f t="shared" si="112"/>
        <v>0.52425174314161316</v>
      </c>
      <c r="E1862" s="24">
        <f t="shared" si="113"/>
        <v>0</v>
      </c>
      <c r="F1862" s="25">
        <f t="shared" si="114"/>
        <v>440.7808</v>
      </c>
      <c r="G1862" s="25">
        <f t="shared" si="115"/>
        <v>0</v>
      </c>
    </row>
    <row r="1863" spans="1:7" x14ac:dyDescent="0.2">
      <c r="A1863" s="2">
        <v>1854</v>
      </c>
      <c r="B1863" s="6">
        <v>8541891</v>
      </c>
      <c r="C1863" s="7">
        <v>1025.02692</v>
      </c>
      <c r="D1863" s="24">
        <f t="shared" si="112"/>
        <v>0.76585980785753416</v>
      </c>
      <c r="E1863" s="24">
        <f t="shared" si="113"/>
        <v>0</v>
      </c>
      <c r="F1863" s="25">
        <f t="shared" si="114"/>
        <v>785.02692000000002</v>
      </c>
      <c r="G1863" s="25">
        <f t="shared" si="115"/>
        <v>0</v>
      </c>
    </row>
    <row r="1864" spans="1:7" x14ac:dyDescent="0.2">
      <c r="A1864" s="2">
        <v>1855</v>
      </c>
      <c r="B1864" s="6">
        <v>2740294</v>
      </c>
      <c r="C1864" s="7">
        <v>301.43234000000001</v>
      </c>
      <c r="D1864" s="24">
        <f t="shared" si="112"/>
        <v>0.27015130493297435</v>
      </c>
      <c r="E1864" s="24">
        <f t="shared" si="113"/>
        <v>0</v>
      </c>
      <c r="F1864" s="25">
        <f t="shared" si="114"/>
        <v>81.432339999999996</v>
      </c>
      <c r="G1864" s="25">
        <f t="shared" si="115"/>
        <v>0</v>
      </c>
    </row>
    <row r="1865" spans="1:7" x14ac:dyDescent="0.2">
      <c r="A1865" s="2">
        <v>1856</v>
      </c>
      <c r="B1865" s="6">
        <v>8730739</v>
      </c>
      <c r="C1865" s="7">
        <v>960.38129000000004</v>
      </c>
      <c r="D1865" s="24">
        <f t="shared" si="112"/>
        <v>0.77092431694499175</v>
      </c>
      <c r="E1865" s="24">
        <f t="shared" si="113"/>
        <v>0</v>
      </c>
      <c r="F1865" s="25">
        <f t="shared" si="114"/>
        <v>740.38129000000004</v>
      </c>
      <c r="G1865" s="25">
        <f t="shared" si="115"/>
        <v>0</v>
      </c>
    </row>
    <row r="1866" spans="1:7" x14ac:dyDescent="0.2">
      <c r="A1866" s="2">
        <v>1857</v>
      </c>
      <c r="B1866" s="6">
        <v>8114402</v>
      </c>
      <c r="C1866" s="7">
        <v>2028.6005</v>
      </c>
      <c r="D1866" s="24">
        <f t="shared" si="112"/>
        <v>0.75352465899520382</v>
      </c>
      <c r="E1866" s="24">
        <f t="shared" si="113"/>
        <v>0</v>
      </c>
      <c r="F1866" s="25">
        <f t="shared" si="114"/>
        <v>1528.6005</v>
      </c>
      <c r="G1866" s="25">
        <f t="shared" si="115"/>
        <v>0</v>
      </c>
    </row>
    <row r="1867" spans="1:7" x14ac:dyDescent="0.2">
      <c r="A1867" s="2">
        <v>1858</v>
      </c>
      <c r="B1867" s="6">
        <v>8515780</v>
      </c>
      <c r="C1867" s="7">
        <v>1703.1560000000002</v>
      </c>
      <c r="D1867" s="24">
        <f t="shared" ref="D1867:D1930" si="116">MAX(0,MIN(8000000,B1867-2000000))/B1867</f>
        <v>0.765141889527442</v>
      </c>
      <c r="E1867" s="24">
        <f t="shared" ref="E1867:E1930" si="117">MAX(0,MIN(30000000,B1867-10000000))/B1867</f>
        <v>0</v>
      </c>
      <c r="F1867" s="25">
        <f t="shared" ref="F1867:F1930" si="118">+D1867*$C1867</f>
        <v>1303.1560000000002</v>
      </c>
      <c r="G1867" s="25">
        <f t="shared" ref="G1867:G1930" si="119">+E1867*$C1867</f>
        <v>0</v>
      </c>
    </row>
    <row r="1868" spans="1:7" x14ac:dyDescent="0.2">
      <c r="A1868" s="2">
        <v>1859</v>
      </c>
      <c r="B1868" s="6">
        <v>5758976</v>
      </c>
      <c r="C1868" s="7">
        <v>1497.3337599999998</v>
      </c>
      <c r="D1868" s="24">
        <f t="shared" si="116"/>
        <v>0.6527160384068279</v>
      </c>
      <c r="E1868" s="24">
        <f t="shared" si="117"/>
        <v>0</v>
      </c>
      <c r="F1868" s="25">
        <f t="shared" si="118"/>
        <v>977.33375999999987</v>
      </c>
      <c r="G1868" s="25">
        <f t="shared" si="119"/>
        <v>0</v>
      </c>
    </row>
    <row r="1869" spans="1:7" x14ac:dyDescent="0.2">
      <c r="A1869" s="2">
        <v>1860</v>
      </c>
      <c r="B1869" s="6">
        <v>8676507</v>
      </c>
      <c r="C1869" s="7">
        <v>2169.1267499999999</v>
      </c>
      <c r="D1869" s="24">
        <f t="shared" si="116"/>
        <v>0.76949249277387777</v>
      </c>
      <c r="E1869" s="24">
        <f t="shared" si="117"/>
        <v>0</v>
      </c>
      <c r="F1869" s="25">
        <f t="shared" si="118"/>
        <v>1669.1267499999999</v>
      </c>
      <c r="G1869" s="25">
        <f t="shared" si="119"/>
        <v>0</v>
      </c>
    </row>
    <row r="1870" spans="1:7" x14ac:dyDescent="0.2">
      <c r="A1870" s="2">
        <v>1861</v>
      </c>
      <c r="B1870" s="6">
        <v>7639555</v>
      </c>
      <c r="C1870" s="7">
        <v>1604.30655</v>
      </c>
      <c r="D1870" s="24">
        <f t="shared" si="116"/>
        <v>0.73820464673662278</v>
      </c>
      <c r="E1870" s="24">
        <f t="shared" si="117"/>
        <v>0</v>
      </c>
      <c r="F1870" s="25">
        <f t="shared" si="118"/>
        <v>1184.30655</v>
      </c>
      <c r="G1870" s="25">
        <f t="shared" si="119"/>
        <v>0</v>
      </c>
    </row>
    <row r="1871" spans="1:7" x14ac:dyDescent="0.2">
      <c r="A1871" s="2">
        <v>1862</v>
      </c>
      <c r="B1871" s="6">
        <v>4538072</v>
      </c>
      <c r="C1871" s="7">
        <v>680.71079999999995</v>
      </c>
      <c r="D1871" s="24">
        <f t="shared" si="116"/>
        <v>0.55928420703770232</v>
      </c>
      <c r="E1871" s="24">
        <f t="shared" si="117"/>
        <v>0</v>
      </c>
      <c r="F1871" s="25">
        <f t="shared" si="118"/>
        <v>380.71079999999995</v>
      </c>
      <c r="G1871" s="25">
        <f t="shared" si="119"/>
        <v>0</v>
      </c>
    </row>
    <row r="1872" spans="1:7" x14ac:dyDescent="0.2">
      <c r="A1872" s="2">
        <v>1863</v>
      </c>
      <c r="B1872" s="6">
        <v>1499455</v>
      </c>
      <c r="C1872" s="7">
        <v>389.85829999999999</v>
      </c>
      <c r="D1872" s="24">
        <f t="shared" si="116"/>
        <v>0</v>
      </c>
      <c r="E1872" s="24">
        <f t="shared" si="117"/>
        <v>0</v>
      </c>
      <c r="F1872" s="25">
        <f t="shared" si="118"/>
        <v>0</v>
      </c>
      <c r="G1872" s="25">
        <f t="shared" si="119"/>
        <v>0</v>
      </c>
    </row>
    <row r="1873" spans="1:7" x14ac:dyDescent="0.2">
      <c r="A1873" s="2">
        <v>1864</v>
      </c>
      <c r="B1873" s="6">
        <v>2131370</v>
      </c>
      <c r="C1873" s="7">
        <v>532.84249999999997</v>
      </c>
      <c r="D1873" s="24">
        <f t="shared" si="116"/>
        <v>6.1636412260658635E-2</v>
      </c>
      <c r="E1873" s="24">
        <f t="shared" si="117"/>
        <v>0</v>
      </c>
      <c r="F1873" s="25">
        <f t="shared" si="118"/>
        <v>32.842499999999994</v>
      </c>
      <c r="G1873" s="25">
        <f t="shared" si="119"/>
        <v>0</v>
      </c>
    </row>
    <row r="1874" spans="1:7" x14ac:dyDescent="0.2">
      <c r="A1874" s="2">
        <v>1865</v>
      </c>
      <c r="B1874" s="6">
        <v>7830867</v>
      </c>
      <c r="C1874" s="7">
        <v>1722.7907400000001</v>
      </c>
      <c r="D1874" s="24">
        <f t="shared" si="116"/>
        <v>0.74460043824010802</v>
      </c>
      <c r="E1874" s="24">
        <f t="shared" si="117"/>
        <v>0</v>
      </c>
      <c r="F1874" s="25">
        <f t="shared" si="118"/>
        <v>1282.7907400000001</v>
      </c>
      <c r="G1874" s="25">
        <f t="shared" si="119"/>
        <v>0</v>
      </c>
    </row>
    <row r="1875" spans="1:7" x14ac:dyDescent="0.2">
      <c r="A1875" s="2">
        <v>1866</v>
      </c>
      <c r="B1875" s="6">
        <v>1796206</v>
      </c>
      <c r="C1875" s="7">
        <v>305.35502000000002</v>
      </c>
      <c r="D1875" s="24">
        <f t="shared" si="116"/>
        <v>0</v>
      </c>
      <c r="E1875" s="24">
        <f t="shared" si="117"/>
        <v>0</v>
      </c>
      <c r="F1875" s="25">
        <f t="shared" si="118"/>
        <v>0</v>
      </c>
      <c r="G1875" s="25">
        <f t="shared" si="119"/>
        <v>0</v>
      </c>
    </row>
    <row r="1876" spans="1:7" x14ac:dyDescent="0.2">
      <c r="A1876" s="2">
        <v>1867</v>
      </c>
      <c r="B1876" s="6">
        <v>7053400</v>
      </c>
      <c r="C1876" s="7">
        <v>1269.6120000000001</v>
      </c>
      <c r="D1876" s="24">
        <f t="shared" si="116"/>
        <v>0.71644880483171236</v>
      </c>
      <c r="E1876" s="24">
        <f t="shared" si="117"/>
        <v>0</v>
      </c>
      <c r="F1876" s="25">
        <f t="shared" si="118"/>
        <v>909.61200000000008</v>
      </c>
      <c r="G1876" s="25">
        <f t="shared" si="119"/>
        <v>0</v>
      </c>
    </row>
    <row r="1877" spans="1:7" x14ac:dyDescent="0.2">
      <c r="A1877" s="2">
        <v>1868</v>
      </c>
      <c r="B1877" s="6">
        <v>4691421</v>
      </c>
      <c r="C1877" s="7">
        <v>609.88472999999999</v>
      </c>
      <c r="D1877" s="24">
        <f t="shared" si="116"/>
        <v>0.57368993317802852</v>
      </c>
      <c r="E1877" s="24">
        <f t="shared" si="117"/>
        <v>0</v>
      </c>
      <c r="F1877" s="25">
        <f t="shared" si="118"/>
        <v>349.88472999999993</v>
      </c>
      <c r="G1877" s="25">
        <f t="shared" si="119"/>
        <v>0</v>
      </c>
    </row>
    <row r="1878" spans="1:7" x14ac:dyDescent="0.2">
      <c r="A1878" s="2">
        <v>1869</v>
      </c>
      <c r="B1878" s="6">
        <v>7693888</v>
      </c>
      <c r="C1878" s="7">
        <v>1538.7776000000001</v>
      </c>
      <c r="D1878" s="24">
        <f t="shared" si="116"/>
        <v>0.74005340342879955</v>
      </c>
      <c r="E1878" s="24">
        <f t="shared" si="117"/>
        <v>0</v>
      </c>
      <c r="F1878" s="25">
        <f t="shared" si="118"/>
        <v>1138.7776000000001</v>
      </c>
      <c r="G1878" s="25">
        <f t="shared" si="119"/>
        <v>0</v>
      </c>
    </row>
    <row r="1879" spans="1:7" x14ac:dyDescent="0.2">
      <c r="A1879" s="2">
        <v>1870</v>
      </c>
      <c r="B1879" s="6">
        <v>7411966</v>
      </c>
      <c r="C1879" s="7">
        <v>1185.9145600000002</v>
      </c>
      <c r="D1879" s="24">
        <f t="shared" si="116"/>
        <v>0.73016605850593486</v>
      </c>
      <c r="E1879" s="24">
        <f t="shared" si="117"/>
        <v>0</v>
      </c>
      <c r="F1879" s="25">
        <f t="shared" si="118"/>
        <v>865.91456000000017</v>
      </c>
      <c r="G1879" s="25">
        <f t="shared" si="119"/>
        <v>0</v>
      </c>
    </row>
    <row r="1880" spans="1:7" x14ac:dyDescent="0.2">
      <c r="A1880" s="2">
        <v>1871</v>
      </c>
      <c r="B1880" s="6">
        <v>5752699</v>
      </c>
      <c r="C1880" s="7">
        <v>1035.4858200000001</v>
      </c>
      <c r="D1880" s="24">
        <f t="shared" si="116"/>
        <v>0.6523371029841819</v>
      </c>
      <c r="E1880" s="24">
        <f t="shared" si="117"/>
        <v>0</v>
      </c>
      <c r="F1880" s="25">
        <f t="shared" si="118"/>
        <v>675.4858200000001</v>
      </c>
      <c r="G1880" s="25">
        <f t="shared" si="119"/>
        <v>0</v>
      </c>
    </row>
    <row r="1881" spans="1:7" x14ac:dyDescent="0.2">
      <c r="A1881" s="2">
        <v>1872</v>
      </c>
      <c r="B1881" s="6">
        <v>6987372</v>
      </c>
      <c r="C1881" s="7">
        <v>1117.9795200000001</v>
      </c>
      <c r="D1881" s="24">
        <f t="shared" si="116"/>
        <v>0.71376935420069232</v>
      </c>
      <c r="E1881" s="24">
        <f t="shared" si="117"/>
        <v>0</v>
      </c>
      <c r="F1881" s="25">
        <f t="shared" si="118"/>
        <v>797.97952000000009</v>
      </c>
      <c r="G1881" s="25">
        <f t="shared" si="119"/>
        <v>0</v>
      </c>
    </row>
    <row r="1882" spans="1:7" x14ac:dyDescent="0.2">
      <c r="A1882" s="2">
        <v>1873</v>
      </c>
      <c r="B1882" s="6">
        <v>6623748</v>
      </c>
      <c r="C1882" s="7">
        <v>993.56219999999996</v>
      </c>
      <c r="D1882" s="24">
        <f t="shared" si="116"/>
        <v>0.69805614585579046</v>
      </c>
      <c r="E1882" s="24">
        <f t="shared" si="117"/>
        <v>0</v>
      </c>
      <c r="F1882" s="25">
        <f t="shared" si="118"/>
        <v>693.56220000000008</v>
      </c>
      <c r="G1882" s="25">
        <f t="shared" si="119"/>
        <v>0</v>
      </c>
    </row>
    <row r="1883" spans="1:7" x14ac:dyDescent="0.2">
      <c r="A1883" s="2">
        <v>1874</v>
      </c>
      <c r="B1883" s="6">
        <v>3789222</v>
      </c>
      <c r="C1883" s="7">
        <v>682.05996000000005</v>
      </c>
      <c r="D1883" s="24">
        <f t="shared" si="116"/>
        <v>0.47218716665320742</v>
      </c>
      <c r="E1883" s="24">
        <f t="shared" si="117"/>
        <v>0</v>
      </c>
      <c r="F1883" s="25">
        <f t="shared" si="118"/>
        <v>322.05995999999999</v>
      </c>
      <c r="G1883" s="25">
        <f t="shared" si="119"/>
        <v>0</v>
      </c>
    </row>
    <row r="1884" spans="1:7" x14ac:dyDescent="0.2">
      <c r="A1884" s="2">
        <v>1875</v>
      </c>
      <c r="B1884" s="6">
        <v>9497968</v>
      </c>
      <c r="C1884" s="7">
        <v>2564.45136</v>
      </c>
      <c r="D1884" s="24">
        <f t="shared" si="116"/>
        <v>0.78942864410577085</v>
      </c>
      <c r="E1884" s="24">
        <f t="shared" si="117"/>
        <v>0</v>
      </c>
      <c r="F1884" s="25">
        <f t="shared" si="118"/>
        <v>2024.45136</v>
      </c>
      <c r="G1884" s="25">
        <f t="shared" si="119"/>
        <v>0</v>
      </c>
    </row>
    <row r="1885" spans="1:7" x14ac:dyDescent="0.2">
      <c r="A1885" s="2">
        <v>1876</v>
      </c>
      <c r="B1885" s="6">
        <v>4753377</v>
      </c>
      <c r="C1885" s="7">
        <v>522.87147000000004</v>
      </c>
      <c r="D1885" s="24">
        <f t="shared" si="116"/>
        <v>0.57924650201320027</v>
      </c>
      <c r="E1885" s="24">
        <f t="shared" si="117"/>
        <v>0</v>
      </c>
      <c r="F1885" s="25">
        <f t="shared" si="118"/>
        <v>302.87146999999999</v>
      </c>
      <c r="G1885" s="25">
        <f t="shared" si="119"/>
        <v>0</v>
      </c>
    </row>
    <row r="1886" spans="1:7" x14ac:dyDescent="0.2">
      <c r="A1886" s="2">
        <v>1877</v>
      </c>
      <c r="B1886" s="6">
        <v>4722132</v>
      </c>
      <c r="C1886" s="7">
        <v>1038.86904</v>
      </c>
      <c r="D1886" s="24">
        <f t="shared" si="116"/>
        <v>0.57646249617757406</v>
      </c>
      <c r="E1886" s="24">
        <f t="shared" si="117"/>
        <v>0</v>
      </c>
      <c r="F1886" s="25">
        <f t="shared" si="118"/>
        <v>598.86904000000004</v>
      </c>
      <c r="G1886" s="25">
        <f t="shared" si="119"/>
        <v>0</v>
      </c>
    </row>
    <row r="1887" spans="1:7" x14ac:dyDescent="0.2">
      <c r="A1887" s="2">
        <v>1878</v>
      </c>
      <c r="B1887" s="6">
        <v>9633700</v>
      </c>
      <c r="C1887" s="7">
        <v>2119.4140000000002</v>
      </c>
      <c r="D1887" s="24">
        <f t="shared" si="116"/>
        <v>0.79239544515606675</v>
      </c>
      <c r="E1887" s="24">
        <f t="shared" si="117"/>
        <v>0</v>
      </c>
      <c r="F1887" s="25">
        <f t="shared" si="118"/>
        <v>1679.4140000000002</v>
      </c>
      <c r="G1887" s="25">
        <f t="shared" si="119"/>
        <v>0</v>
      </c>
    </row>
    <row r="1888" spans="1:7" x14ac:dyDescent="0.2">
      <c r="A1888" s="2">
        <v>1879</v>
      </c>
      <c r="B1888" s="6">
        <v>5453801</v>
      </c>
      <c r="C1888" s="7">
        <v>1254.3742300000001</v>
      </c>
      <c r="D1888" s="24">
        <f t="shared" si="116"/>
        <v>0.63328328261335531</v>
      </c>
      <c r="E1888" s="24">
        <f t="shared" si="117"/>
        <v>0</v>
      </c>
      <c r="F1888" s="25">
        <f t="shared" si="118"/>
        <v>794.37423000000001</v>
      </c>
      <c r="G1888" s="25">
        <f t="shared" si="119"/>
        <v>0</v>
      </c>
    </row>
    <row r="1889" spans="1:7" x14ac:dyDescent="0.2">
      <c r="A1889" s="2">
        <v>1880</v>
      </c>
      <c r="B1889" s="6">
        <v>7252304</v>
      </c>
      <c r="C1889" s="7">
        <v>1740.55296</v>
      </c>
      <c r="D1889" s="24">
        <f t="shared" si="116"/>
        <v>0.7242255702463658</v>
      </c>
      <c r="E1889" s="24">
        <f t="shared" si="117"/>
        <v>0</v>
      </c>
      <c r="F1889" s="25">
        <f t="shared" si="118"/>
        <v>1260.55296</v>
      </c>
      <c r="G1889" s="25">
        <f t="shared" si="119"/>
        <v>0</v>
      </c>
    </row>
    <row r="1890" spans="1:7" x14ac:dyDescent="0.2">
      <c r="A1890" s="2">
        <v>1881</v>
      </c>
      <c r="B1890" s="6">
        <v>8812065</v>
      </c>
      <c r="C1890" s="7">
        <v>2379.2575499999998</v>
      </c>
      <c r="D1890" s="24">
        <f t="shared" si="116"/>
        <v>0.77303844218125939</v>
      </c>
      <c r="E1890" s="24">
        <f t="shared" si="117"/>
        <v>0</v>
      </c>
      <c r="F1890" s="25">
        <f t="shared" si="118"/>
        <v>1839.2575499999998</v>
      </c>
      <c r="G1890" s="25">
        <f t="shared" si="119"/>
        <v>0</v>
      </c>
    </row>
    <row r="1891" spans="1:7" x14ac:dyDescent="0.2">
      <c r="A1891" s="2">
        <v>1882</v>
      </c>
      <c r="B1891" s="6">
        <v>4158713</v>
      </c>
      <c r="C1891" s="7">
        <v>499.04556000000002</v>
      </c>
      <c r="D1891" s="24">
        <f t="shared" si="116"/>
        <v>0.51908198521994664</v>
      </c>
      <c r="E1891" s="24">
        <f t="shared" si="117"/>
        <v>0</v>
      </c>
      <c r="F1891" s="25">
        <f t="shared" si="118"/>
        <v>259.04556000000002</v>
      </c>
      <c r="G1891" s="25">
        <f t="shared" si="119"/>
        <v>0</v>
      </c>
    </row>
    <row r="1892" spans="1:7" x14ac:dyDescent="0.2">
      <c r="A1892" s="2">
        <v>1883</v>
      </c>
      <c r="B1892" s="6">
        <v>4936511</v>
      </c>
      <c r="C1892" s="7">
        <v>937.93709000000001</v>
      </c>
      <c r="D1892" s="24">
        <f t="shared" si="116"/>
        <v>0.59485555689028147</v>
      </c>
      <c r="E1892" s="24">
        <f t="shared" si="117"/>
        <v>0</v>
      </c>
      <c r="F1892" s="25">
        <f t="shared" si="118"/>
        <v>557.93709000000001</v>
      </c>
      <c r="G1892" s="25">
        <f t="shared" si="119"/>
        <v>0</v>
      </c>
    </row>
    <row r="1893" spans="1:7" x14ac:dyDescent="0.2">
      <c r="A1893" s="2">
        <v>1884</v>
      </c>
      <c r="B1893" s="6">
        <v>4974180</v>
      </c>
      <c r="C1893" s="7">
        <v>1442.5122000000001</v>
      </c>
      <c r="D1893" s="24">
        <f t="shared" si="116"/>
        <v>0.59792367787253375</v>
      </c>
      <c r="E1893" s="24">
        <f t="shared" si="117"/>
        <v>0</v>
      </c>
      <c r="F1893" s="25">
        <f t="shared" si="118"/>
        <v>862.51220000000001</v>
      </c>
      <c r="G1893" s="25">
        <f t="shared" si="119"/>
        <v>0</v>
      </c>
    </row>
    <row r="1894" spans="1:7" x14ac:dyDescent="0.2">
      <c r="A1894" s="2">
        <v>1885</v>
      </c>
      <c r="B1894" s="6">
        <v>5427270</v>
      </c>
      <c r="C1894" s="7">
        <v>596.99970000000008</v>
      </c>
      <c r="D1894" s="24">
        <f t="shared" si="116"/>
        <v>0.63149060208907981</v>
      </c>
      <c r="E1894" s="24">
        <f t="shared" si="117"/>
        <v>0</v>
      </c>
      <c r="F1894" s="25">
        <f t="shared" si="118"/>
        <v>376.99970000000008</v>
      </c>
      <c r="G1894" s="25">
        <f t="shared" si="119"/>
        <v>0</v>
      </c>
    </row>
    <row r="1895" spans="1:7" x14ac:dyDescent="0.2">
      <c r="A1895" s="2">
        <v>1886</v>
      </c>
      <c r="B1895" s="6">
        <v>2611549</v>
      </c>
      <c r="C1895" s="7">
        <v>626.77175999999997</v>
      </c>
      <c r="D1895" s="24">
        <f t="shared" si="116"/>
        <v>0.23417098434683783</v>
      </c>
      <c r="E1895" s="24">
        <f t="shared" si="117"/>
        <v>0</v>
      </c>
      <c r="F1895" s="25">
        <f t="shared" si="118"/>
        <v>146.77176</v>
      </c>
      <c r="G1895" s="25">
        <f t="shared" si="119"/>
        <v>0</v>
      </c>
    </row>
    <row r="1896" spans="1:7" x14ac:dyDescent="0.2">
      <c r="A1896" s="2">
        <v>1887</v>
      </c>
      <c r="B1896" s="6">
        <v>1320971</v>
      </c>
      <c r="C1896" s="7">
        <v>369.87187999999998</v>
      </c>
      <c r="D1896" s="24">
        <f t="shared" si="116"/>
        <v>0</v>
      </c>
      <c r="E1896" s="24">
        <f t="shared" si="117"/>
        <v>0</v>
      </c>
      <c r="F1896" s="25">
        <f t="shared" si="118"/>
        <v>0</v>
      </c>
      <c r="G1896" s="25">
        <f t="shared" si="119"/>
        <v>0</v>
      </c>
    </row>
    <row r="1897" spans="1:7" x14ac:dyDescent="0.2">
      <c r="A1897" s="2">
        <v>1888</v>
      </c>
      <c r="B1897" s="6">
        <v>7495879</v>
      </c>
      <c r="C1897" s="7">
        <v>2098.8461199999997</v>
      </c>
      <c r="D1897" s="24">
        <f t="shared" si="116"/>
        <v>0.73318672833432874</v>
      </c>
      <c r="E1897" s="24">
        <f t="shared" si="117"/>
        <v>0</v>
      </c>
      <c r="F1897" s="25">
        <f t="shared" si="118"/>
        <v>1538.8461199999997</v>
      </c>
      <c r="G1897" s="25">
        <f t="shared" si="119"/>
        <v>0</v>
      </c>
    </row>
    <row r="1898" spans="1:7" x14ac:dyDescent="0.2">
      <c r="A1898" s="2">
        <v>1889</v>
      </c>
      <c r="B1898" s="6">
        <v>7844373</v>
      </c>
      <c r="C1898" s="7">
        <v>1255.09968</v>
      </c>
      <c r="D1898" s="24">
        <f t="shared" si="116"/>
        <v>0.74504017083328389</v>
      </c>
      <c r="E1898" s="24">
        <f t="shared" si="117"/>
        <v>0</v>
      </c>
      <c r="F1898" s="25">
        <f t="shared" si="118"/>
        <v>935.09967999999992</v>
      </c>
      <c r="G1898" s="25">
        <f t="shared" si="119"/>
        <v>0</v>
      </c>
    </row>
    <row r="1899" spans="1:7" x14ac:dyDescent="0.2">
      <c r="A1899" s="2">
        <v>1890</v>
      </c>
      <c r="B1899" s="6">
        <v>9162585</v>
      </c>
      <c r="C1899" s="7">
        <v>2382.2720999999997</v>
      </c>
      <c r="D1899" s="24">
        <f t="shared" si="116"/>
        <v>0.78172098812725888</v>
      </c>
      <c r="E1899" s="24">
        <f t="shared" si="117"/>
        <v>0</v>
      </c>
      <c r="F1899" s="25">
        <f t="shared" si="118"/>
        <v>1862.2720999999999</v>
      </c>
      <c r="G1899" s="25">
        <f t="shared" si="119"/>
        <v>0</v>
      </c>
    </row>
    <row r="1900" spans="1:7" x14ac:dyDescent="0.2">
      <c r="A1900" s="2">
        <v>1891</v>
      </c>
      <c r="B1900" s="6">
        <v>8833585</v>
      </c>
      <c r="C1900" s="7">
        <v>971.69434999999999</v>
      </c>
      <c r="D1900" s="24">
        <f t="shared" si="116"/>
        <v>0.77359135617079589</v>
      </c>
      <c r="E1900" s="24">
        <f t="shared" si="117"/>
        <v>0</v>
      </c>
      <c r="F1900" s="25">
        <f t="shared" si="118"/>
        <v>751.69434999999999</v>
      </c>
      <c r="G1900" s="25">
        <f t="shared" si="119"/>
        <v>0</v>
      </c>
    </row>
    <row r="1901" spans="1:7" x14ac:dyDescent="0.2">
      <c r="A1901" s="2">
        <v>1892</v>
      </c>
      <c r="B1901" s="6">
        <v>1290487</v>
      </c>
      <c r="C1901" s="7">
        <v>387.14609999999999</v>
      </c>
      <c r="D1901" s="24">
        <f t="shared" si="116"/>
        <v>0</v>
      </c>
      <c r="E1901" s="24">
        <f t="shared" si="117"/>
        <v>0</v>
      </c>
      <c r="F1901" s="25">
        <f t="shared" si="118"/>
        <v>0</v>
      </c>
      <c r="G1901" s="25">
        <f t="shared" si="119"/>
        <v>0</v>
      </c>
    </row>
    <row r="1902" spans="1:7" x14ac:dyDescent="0.2">
      <c r="A1902" s="2">
        <v>1893</v>
      </c>
      <c r="B1902" s="6">
        <v>7457554</v>
      </c>
      <c r="C1902" s="7">
        <v>2013.5395800000001</v>
      </c>
      <c r="D1902" s="24">
        <f t="shared" si="116"/>
        <v>0.73181555239157503</v>
      </c>
      <c r="E1902" s="24">
        <f t="shared" si="117"/>
        <v>0</v>
      </c>
      <c r="F1902" s="25">
        <f t="shared" si="118"/>
        <v>1473.5395800000001</v>
      </c>
      <c r="G1902" s="25">
        <f t="shared" si="119"/>
        <v>0</v>
      </c>
    </row>
    <row r="1903" spans="1:7" x14ac:dyDescent="0.2">
      <c r="A1903" s="2">
        <v>1894</v>
      </c>
      <c r="B1903" s="6">
        <v>5502787</v>
      </c>
      <c r="C1903" s="7">
        <v>1540.78036</v>
      </c>
      <c r="D1903" s="24">
        <f t="shared" si="116"/>
        <v>0.63654780750190765</v>
      </c>
      <c r="E1903" s="24">
        <f t="shared" si="117"/>
        <v>0</v>
      </c>
      <c r="F1903" s="25">
        <f t="shared" si="118"/>
        <v>980.78035999999997</v>
      </c>
      <c r="G1903" s="25">
        <f t="shared" si="119"/>
        <v>0</v>
      </c>
    </row>
    <row r="1904" spans="1:7" x14ac:dyDescent="0.2">
      <c r="A1904" s="2">
        <v>1895</v>
      </c>
      <c r="B1904" s="6">
        <v>6153639</v>
      </c>
      <c r="C1904" s="7">
        <v>1169.1914100000001</v>
      </c>
      <c r="D1904" s="24">
        <f t="shared" si="116"/>
        <v>0.67498905931920938</v>
      </c>
      <c r="E1904" s="24">
        <f t="shared" si="117"/>
        <v>0</v>
      </c>
      <c r="F1904" s="25">
        <f t="shared" si="118"/>
        <v>789.19141000000013</v>
      </c>
      <c r="G1904" s="25">
        <f t="shared" si="119"/>
        <v>0</v>
      </c>
    </row>
    <row r="1905" spans="1:7" x14ac:dyDescent="0.2">
      <c r="A1905" s="2">
        <v>1896</v>
      </c>
      <c r="B1905" s="6">
        <v>8911416</v>
      </c>
      <c r="C1905" s="7">
        <v>2495.1964799999996</v>
      </c>
      <c r="D1905" s="24">
        <f t="shared" si="116"/>
        <v>0.77556877605085428</v>
      </c>
      <c r="E1905" s="24">
        <f t="shared" si="117"/>
        <v>0</v>
      </c>
      <c r="F1905" s="25">
        <f t="shared" si="118"/>
        <v>1935.1964799999996</v>
      </c>
      <c r="G1905" s="25">
        <f t="shared" si="119"/>
        <v>0</v>
      </c>
    </row>
    <row r="1906" spans="1:7" x14ac:dyDescent="0.2">
      <c r="A1906" s="2">
        <v>1897</v>
      </c>
      <c r="B1906" s="6">
        <v>6312457</v>
      </c>
      <c r="C1906" s="7">
        <v>1325.6159700000001</v>
      </c>
      <c r="D1906" s="24">
        <f t="shared" si="116"/>
        <v>0.6831661585971992</v>
      </c>
      <c r="E1906" s="24">
        <f t="shared" si="117"/>
        <v>0</v>
      </c>
      <c r="F1906" s="25">
        <f t="shared" si="118"/>
        <v>905.61597000000006</v>
      </c>
      <c r="G1906" s="25">
        <f t="shared" si="119"/>
        <v>0</v>
      </c>
    </row>
    <row r="1907" spans="1:7" x14ac:dyDescent="0.2">
      <c r="A1907" s="2">
        <v>1898</v>
      </c>
      <c r="B1907" s="6">
        <v>2651087</v>
      </c>
      <c r="C1907" s="7">
        <v>424.17392000000001</v>
      </c>
      <c r="D1907" s="24">
        <f t="shared" si="116"/>
        <v>0.24559246829696649</v>
      </c>
      <c r="E1907" s="24">
        <f t="shared" si="117"/>
        <v>0</v>
      </c>
      <c r="F1907" s="25">
        <f t="shared" si="118"/>
        <v>104.17392</v>
      </c>
      <c r="G1907" s="25">
        <f t="shared" si="119"/>
        <v>0</v>
      </c>
    </row>
    <row r="1908" spans="1:7" x14ac:dyDescent="0.2">
      <c r="A1908" s="2">
        <v>1899</v>
      </c>
      <c r="B1908" s="6">
        <v>9997231</v>
      </c>
      <c r="C1908" s="7">
        <v>1699.5292700000002</v>
      </c>
      <c r="D1908" s="24">
        <f t="shared" si="116"/>
        <v>0.79994460466103068</v>
      </c>
      <c r="E1908" s="24">
        <f t="shared" si="117"/>
        <v>0</v>
      </c>
      <c r="F1908" s="25">
        <f t="shared" si="118"/>
        <v>1359.5292700000002</v>
      </c>
      <c r="G1908" s="25">
        <f t="shared" si="119"/>
        <v>0</v>
      </c>
    </row>
    <row r="1909" spans="1:7" x14ac:dyDescent="0.2">
      <c r="A1909" s="2">
        <v>1900</v>
      </c>
      <c r="B1909" s="6">
        <v>2153057</v>
      </c>
      <c r="C1909" s="7">
        <v>581.32538999999997</v>
      </c>
      <c r="D1909" s="24">
        <f t="shared" si="116"/>
        <v>7.1088224789218307E-2</v>
      </c>
      <c r="E1909" s="24">
        <f t="shared" si="117"/>
        <v>0</v>
      </c>
      <c r="F1909" s="25">
        <f t="shared" si="118"/>
        <v>41.325389999999999</v>
      </c>
      <c r="G1909" s="25">
        <f t="shared" si="119"/>
        <v>0</v>
      </c>
    </row>
    <row r="1910" spans="1:7" x14ac:dyDescent="0.2">
      <c r="A1910" s="2">
        <v>1901</v>
      </c>
      <c r="B1910" s="6">
        <v>6447782</v>
      </c>
      <c r="C1910" s="7">
        <v>1225.0785800000001</v>
      </c>
      <c r="D1910" s="24">
        <f t="shared" si="116"/>
        <v>0.68981581573322426</v>
      </c>
      <c r="E1910" s="24">
        <f t="shared" si="117"/>
        <v>0</v>
      </c>
      <c r="F1910" s="25">
        <f t="shared" si="118"/>
        <v>845.0785800000001</v>
      </c>
      <c r="G1910" s="25">
        <f t="shared" si="119"/>
        <v>0</v>
      </c>
    </row>
    <row r="1911" spans="1:7" x14ac:dyDescent="0.2">
      <c r="A1911" s="2">
        <v>1902</v>
      </c>
      <c r="B1911" s="6">
        <v>3406908</v>
      </c>
      <c r="C1911" s="7">
        <v>579.17436000000009</v>
      </c>
      <c r="D1911" s="24">
        <f t="shared" si="116"/>
        <v>0.41295743824018727</v>
      </c>
      <c r="E1911" s="24">
        <f t="shared" si="117"/>
        <v>0</v>
      </c>
      <c r="F1911" s="25">
        <f t="shared" si="118"/>
        <v>239.17436000000004</v>
      </c>
      <c r="G1911" s="25">
        <f t="shared" si="119"/>
        <v>0</v>
      </c>
    </row>
    <row r="1912" spans="1:7" x14ac:dyDescent="0.2">
      <c r="A1912" s="2">
        <v>1903</v>
      </c>
      <c r="B1912" s="6">
        <v>6632740</v>
      </c>
      <c r="C1912" s="7">
        <v>1591.8576</v>
      </c>
      <c r="D1912" s="24">
        <f t="shared" si="116"/>
        <v>0.69846549088310417</v>
      </c>
      <c r="E1912" s="24">
        <f t="shared" si="117"/>
        <v>0</v>
      </c>
      <c r="F1912" s="25">
        <f t="shared" si="118"/>
        <v>1111.8576</v>
      </c>
      <c r="G1912" s="25">
        <f t="shared" si="119"/>
        <v>0</v>
      </c>
    </row>
    <row r="1913" spans="1:7" x14ac:dyDescent="0.2">
      <c r="A1913" s="2">
        <v>1904</v>
      </c>
      <c r="B1913" s="6">
        <v>6596223</v>
      </c>
      <c r="C1913" s="7">
        <v>989.43344999999988</v>
      </c>
      <c r="D1913" s="24">
        <f t="shared" si="116"/>
        <v>0.6967961816936753</v>
      </c>
      <c r="E1913" s="24">
        <f t="shared" si="117"/>
        <v>0</v>
      </c>
      <c r="F1913" s="25">
        <f t="shared" si="118"/>
        <v>689.43344999999988</v>
      </c>
      <c r="G1913" s="25">
        <f t="shared" si="119"/>
        <v>0</v>
      </c>
    </row>
    <row r="1914" spans="1:7" x14ac:dyDescent="0.2">
      <c r="A1914" s="2">
        <v>1905</v>
      </c>
      <c r="B1914" s="6">
        <v>4401220</v>
      </c>
      <c r="C1914" s="7">
        <v>1232.3416</v>
      </c>
      <c r="D1914" s="24">
        <f t="shared" si="116"/>
        <v>0.54558054357655372</v>
      </c>
      <c r="E1914" s="24">
        <f t="shared" si="117"/>
        <v>0</v>
      </c>
      <c r="F1914" s="25">
        <f t="shared" si="118"/>
        <v>672.34159999999997</v>
      </c>
      <c r="G1914" s="25">
        <f t="shared" si="119"/>
        <v>0</v>
      </c>
    </row>
    <row r="1915" spans="1:7" x14ac:dyDescent="0.2">
      <c r="A1915" s="2">
        <v>1906</v>
      </c>
      <c r="B1915" s="6">
        <v>4420494</v>
      </c>
      <c r="C1915" s="7">
        <v>663.07409999999993</v>
      </c>
      <c r="D1915" s="24">
        <f t="shared" si="116"/>
        <v>0.54756187883073704</v>
      </c>
      <c r="E1915" s="24">
        <f t="shared" si="117"/>
        <v>0</v>
      </c>
      <c r="F1915" s="25">
        <f t="shared" si="118"/>
        <v>363.07409999999999</v>
      </c>
      <c r="G1915" s="25">
        <f t="shared" si="119"/>
        <v>0</v>
      </c>
    </row>
    <row r="1916" spans="1:7" x14ac:dyDescent="0.2">
      <c r="A1916" s="2">
        <v>1907</v>
      </c>
      <c r="B1916" s="6">
        <v>4273471</v>
      </c>
      <c r="C1916" s="7">
        <v>683.75536000000011</v>
      </c>
      <c r="D1916" s="24">
        <f t="shared" si="116"/>
        <v>0.53199635612362883</v>
      </c>
      <c r="E1916" s="24">
        <f t="shared" si="117"/>
        <v>0</v>
      </c>
      <c r="F1916" s="25">
        <f t="shared" si="118"/>
        <v>363.75536000000011</v>
      </c>
      <c r="G1916" s="25">
        <f t="shared" si="119"/>
        <v>0</v>
      </c>
    </row>
    <row r="1917" spans="1:7" x14ac:dyDescent="0.2">
      <c r="A1917" s="2">
        <v>1908</v>
      </c>
      <c r="B1917" s="6">
        <v>4047091</v>
      </c>
      <c r="C1917" s="7">
        <v>1133.1854799999999</v>
      </c>
      <c r="D1917" s="24">
        <f t="shared" si="116"/>
        <v>0.50581788252352122</v>
      </c>
      <c r="E1917" s="24">
        <f t="shared" si="117"/>
        <v>0</v>
      </c>
      <c r="F1917" s="25">
        <f t="shared" si="118"/>
        <v>573.18547999999998</v>
      </c>
      <c r="G1917" s="25">
        <f t="shared" si="119"/>
        <v>0</v>
      </c>
    </row>
    <row r="1918" spans="1:7" x14ac:dyDescent="0.2">
      <c r="A1918" s="2">
        <v>1909</v>
      </c>
      <c r="B1918" s="6">
        <v>3114708</v>
      </c>
      <c r="C1918" s="7">
        <v>498.35328000000004</v>
      </c>
      <c r="D1918" s="24">
        <f t="shared" si="116"/>
        <v>0.35788523354356172</v>
      </c>
      <c r="E1918" s="24">
        <f t="shared" si="117"/>
        <v>0</v>
      </c>
      <c r="F1918" s="25">
        <f t="shared" si="118"/>
        <v>178.35328000000001</v>
      </c>
      <c r="G1918" s="25">
        <f t="shared" si="119"/>
        <v>0</v>
      </c>
    </row>
    <row r="1919" spans="1:7" x14ac:dyDescent="0.2">
      <c r="A1919" s="2">
        <v>1910</v>
      </c>
      <c r="B1919" s="6">
        <v>2217247</v>
      </c>
      <c r="C1919" s="7">
        <v>243.89717000000002</v>
      </c>
      <c r="D1919" s="24">
        <f t="shared" si="116"/>
        <v>9.7980513673036881E-2</v>
      </c>
      <c r="E1919" s="24">
        <f t="shared" si="117"/>
        <v>0</v>
      </c>
      <c r="F1919" s="25">
        <f t="shared" si="118"/>
        <v>23.897170000000003</v>
      </c>
      <c r="G1919" s="25">
        <f t="shared" si="119"/>
        <v>0</v>
      </c>
    </row>
    <row r="1920" spans="1:7" x14ac:dyDescent="0.2">
      <c r="A1920" s="2">
        <v>1911</v>
      </c>
      <c r="B1920" s="6">
        <v>4449166</v>
      </c>
      <c r="C1920" s="7">
        <v>978.81652000000008</v>
      </c>
      <c r="D1920" s="24">
        <f t="shared" si="116"/>
        <v>0.55047755017457201</v>
      </c>
      <c r="E1920" s="24">
        <f t="shared" si="117"/>
        <v>0</v>
      </c>
      <c r="F1920" s="25">
        <f t="shared" si="118"/>
        <v>538.81651999999997</v>
      </c>
      <c r="G1920" s="25">
        <f t="shared" si="119"/>
        <v>0</v>
      </c>
    </row>
    <row r="1921" spans="1:7" x14ac:dyDescent="0.2">
      <c r="A1921" s="2">
        <v>1912</v>
      </c>
      <c r="B1921" s="6">
        <v>1155913</v>
      </c>
      <c r="C1921" s="7">
        <v>161.82781999999997</v>
      </c>
      <c r="D1921" s="24">
        <f t="shared" si="116"/>
        <v>0</v>
      </c>
      <c r="E1921" s="24">
        <f t="shared" si="117"/>
        <v>0</v>
      </c>
      <c r="F1921" s="25">
        <f t="shared" si="118"/>
        <v>0</v>
      </c>
      <c r="G1921" s="25">
        <f t="shared" si="119"/>
        <v>0</v>
      </c>
    </row>
    <row r="1922" spans="1:7" x14ac:dyDescent="0.2">
      <c r="A1922" s="2">
        <v>1913</v>
      </c>
      <c r="B1922" s="6">
        <v>6084413</v>
      </c>
      <c r="C1922" s="7">
        <v>1581.9473799999998</v>
      </c>
      <c r="D1922" s="24">
        <f t="shared" si="116"/>
        <v>0.67129121576724005</v>
      </c>
      <c r="E1922" s="24">
        <f t="shared" si="117"/>
        <v>0</v>
      </c>
      <c r="F1922" s="25">
        <f t="shared" si="118"/>
        <v>1061.9473800000001</v>
      </c>
      <c r="G1922" s="25">
        <f t="shared" si="119"/>
        <v>0</v>
      </c>
    </row>
    <row r="1923" spans="1:7" x14ac:dyDescent="0.2">
      <c r="A1923" s="2">
        <v>1914</v>
      </c>
      <c r="B1923" s="6">
        <v>5147300</v>
      </c>
      <c r="C1923" s="7">
        <v>1492.7170000000001</v>
      </c>
      <c r="D1923" s="24">
        <f t="shared" si="116"/>
        <v>0.61144677792240587</v>
      </c>
      <c r="E1923" s="24">
        <f t="shared" si="117"/>
        <v>0</v>
      </c>
      <c r="F1923" s="25">
        <f t="shared" si="118"/>
        <v>912.71699999999998</v>
      </c>
      <c r="G1923" s="25">
        <f t="shared" si="119"/>
        <v>0</v>
      </c>
    </row>
    <row r="1924" spans="1:7" x14ac:dyDescent="0.2">
      <c r="A1924" s="2">
        <v>1915</v>
      </c>
      <c r="B1924" s="6">
        <v>4819806</v>
      </c>
      <c r="C1924" s="7">
        <v>1156.75344</v>
      </c>
      <c r="D1924" s="24">
        <f t="shared" si="116"/>
        <v>0.58504553917730295</v>
      </c>
      <c r="E1924" s="24">
        <f t="shared" si="117"/>
        <v>0</v>
      </c>
      <c r="F1924" s="25">
        <f t="shared" si="118"/>
        <v>676.75343999999996</v>
      </c>
      <c r="G1924" s="25">
        <f t="shared" si="119"/>
        <v>0</v>
      </c>
    </row>
    <row r="1925" spans="1:7" x14ac:dyDescent="0.2">
      <c r="A1925" s="2">
        <v>1916</v>
      </c>
      <c r="B1925" s="6">
        <v>3874583</v>
      </c>
      <c r="C1925" s="7">
        <v>697.42493999999999</v>
      </c>
      <c r="D1925" s="24">
        <f t="shared" si="116"/>
        <v>0.48381541962064045</v>
      </c>
      <c r="E1925" s="24">
        <f t="shared" si="117"/>
        <v>0</v>
      </c>
      <c r="F1925" s="25">
        <f t="shared" si="118"/>
        <v>337.42493999999999</v>
      </c>
      <c r="G1925" s="25">
        <f t="shared" si="119"/>
        <v>0</v>
      </c>
    </row>
    <row r="1926" spans="1:7" x14ac:dyDescent="0.2">
      <c r="A1926" s="2">
        <v>1917</v>
      </c>
      <c r="B1926" s="6">
        <v>8085475</v>
      </c>
      <c r="C1926" s="7">
        <v>1697.94975</v>
      </c>
      <c r="D1926" s="24">
        <f t="shared" si="116"/>
        <v>0.75264285648029339</v>
      </c>
      <c r="E1926" s="24">
        <f t="shared" si="117"/>
        <v>0</v>
      </c>
      <c r="F1926" s="25">
        <f t="shared" si="118"/>
        <v>1277.94975</v>
      </c>
      <c r="G1926" s="25">
        <f t="shared" si="119"/>
        <v>0</v>
      </c>
    </row>
    <row r="1927" spans="1:7" x14ac:dyDescent="0.2">
      <c r="A1927" s="2">
        <v>1918</v>
      </c>
      <c r="B1927" s="6">
        <v>5208232</v>
      </c>
      <c r="C1927" s="7">
        <v>1145.81104</v>
      </c>
      <c r="D1927" s="24">
        <f t="shared" si="116"/>
        <v>0.61599252875063937</v>
      </c>
      <c r="E1927" s="24">
        <f t="shared" si="117"/>
        <v>0</v>
      </c>
      <c r="F1927" s="25">
        <f t="shared" si="118"/>
        <v>705.81104000000005</v>
      </c>
      <c r="G1927" s="25">
        <f t="shared" si="119"/>
        <v>0</v>
      </c>
    </row>
    <row r="1928" spans="1:7" x14ac:dyDescent="0.2">
      <c r="A1928" s="2">
        <v>1919</v>
      </c>
      <c r="B1928" s="6">
        <v>8950619</v>
      </c>
      <c r="C1928" s="7">
        <v>1700.61761</v>
      </c>
      <c r="D1928" s="24">
        <f t="shared" si="116"/>
        <v>0.77655176697835093</v>
      </c>
      <c r="E1928" s="24">
        <f t="shared" si="117"/>
        <v>0</v>
      </c>
      <c r="F1928" s="25">
        <f t="shared" si="118"/>
        <v>1320.61761</v>
      </c>
      <c r="G1928" s="25">
        <f t="shared" si="119"/>
        <v>0</v>
      </c>
    </row>
    <row r="1929" spans="1:7" x14ac:dyDescent="0.2">
      <c r="A1929" s="2">
        <v>1920</v>
      </c>
      <c r="B1929" s="6">
        <v>8927185</v>
      </c>
      <c r="C1929" s="7">
        <v>1249.8058999999998</v>
      </c>
      <c r="D1929" s="24">
        <f t="shared" si="116"/>
        <v>0.77596521187810041</v>
      </c>
      <c r="E1929" s="24">
        <f t="shared" si="117"/>
        <v>0</v>
      </c>
      <c r="F1929" s="25">
        <f t="shared" si="118"/>
        <v>969.80589999999984</v>
      </c>
      <c r="G1929" s="25">
        <f t="shared" si="119"/>
        <v>0</v>
      </c>
    </row>
    <row r="1930" spans="1:7" x14ac:dyDescent="0.2">
      <c r="A1930" s="2">
        <v>1921</v>
      </c>
      <c r="B1930" s="6">
        <v>2059078</v>
      </c>
      <c r="C1930" s="7">
        <v>494.17872</v>
      </c>
      <c r="D1930" s="24">
        <f t="shared" si="116"/>
        <v>2.8691482304215771E-2</v>
      </c>
      <c r="E1930" s="24">
        <f t="shared" si="117"/>
        <v>0</v>
      </c>
      <c r="F1930" s="25">
        <f t="shared" si="118"/>
        <v>14.17872</v>
      </c>
      <c r="G1930" s="25">
        <f t="shared" si="119"/>
        <v>0</v>
      </c>
    </row>
    <row r="1931" spans="1:7" x14ac:dyDescent="0.2">
      <c r="A1931" s="2">
        <v>1922</v>
      </c>
      <c r="B1931" s="6">
        <v>7410820</v>
      </c>
      <c r="C1931" s="7">
        <v>2149.1378</v>
      </c>
      <c r="D1931" s="24">
        <f t="shared" ref="D1931:D1994" si="120">MAX(0,MIN(8000000,B1931-2000000))/B1931</f>
        <v>0.73012433172037638</v>
      </c>
      <c r="E1931" s="24">
        <f t="shared" ref="E1931:E1994" si="121">MAX(0,MIN(30000000,B1931-10000000))/B1931</f>
        <v>0</v>
      </c>
      <c r="F1931" s="25">
        <f t="shared" ref="F1931:F1994" si="122">+D1931*$C1931</f>
        <v>1569.1378</v>
      </c>
      <c r="G1931" s="25">
        <f t="shared" ref="G1931:G1994" si="123">+E1931*$C1931</f>
        <v>0</v>
      </c>
    </row>
    <row r="1932" spans="1:7" x14ac:dyDescent="0.2">
      <c r="A1932" s="2">
        <v>1923</v>
      </c>
      <c r="B1932" s="6">
        <v>5941559</v>
      </c>
      <c r="C1932" s="7">
        <v>1366.5585700000001</v>
      </c>
      <c r="D1932" s="24">
        <f t="shared" si="120"/>
        <v>0.66338800977992474</v>
      </c>
      <c r="E1932" s="24">
        <f t="shared" si="121"/>
        <v>0</v>
      </c>
      <c r="F1932" s="25">
        <f t="shared" si="122"/>
        <v>906.55857000000003</v>
      </c>
      <c r="G1932" s="25">
        <f t="shared" si="123"/>
        <v>0</v>
      </c>
    </row>
    <row r="1933" spans="1:7" x14ac:dyDescent="0.2">
      <c r="A1933" s="2">
        <v>1924</v>
      </c>
      <c r="B1933" s="6">
        <v>9481104</v>
      </c>
      <c r="C1933" s="7">
        <v>2654.70912</v>
      </c>
      <c r="D1933" s="24">
        <f t="shared" si="120"/>
        <v>0.78905410171642454</v>
      </c>
      <c r="E1933" s="24">
        <f t="shared" si="121"/>
        <v>0</v>
      </c>
      <c r="F1933" s="25">
        <f t="shared" si="122"/>
        <v>2094.70912</v>
      </c>
      <c r="G1933" s="25">
        <f t="shared" si="123"/>
        <v>0</v>
      </c>
    </row>
    <row r="1934" spans="1:7" x14ac:dyDescent="0.2">
      <c r="A1934" s="2">
        <v>1925</v>
      </c>
      <c r="B1934" s="6">
        <v>6292597</v>
      </c>
      <c r="C1934" s="7">
        <v>1447.2973100000002</v>
      </c>
      <c r="D1934" s="24">
        <f t="shared" si="120"/>
        <v>0.68216620260283634</v>
      </c>
      <c r="E1934" s="24">
        <f t="shared" si="121"/>
        <v>0</v>
      </c>
      <c r="F1934" s="25">
        <f t="shared" si="122"/>
        <v>987.29731000000015</v>
      </c>
      <c r="G1934" s="25">
        <f t="shared" si="123"/>
        <v>0</v>
      </c>
    </row>
    <row r="1935" spans="1:7" x14ac:dyDescent="0.2">
      <c r="A1935" s="2">
        <v>1926</v>
      </c>
      <c r="B1935" s="6">
        <v>2781018</v>
      </c>
      <c r="C1935" s="7">
        <v>723.06467999999995</v>
      </c>
      <c r="D1935" s="24">
        <f t="shared" si="120"/>
        <v>0.28083888705502807</v>
      </c>
      <c r="E1935" s="24">
        <f t="shared" si="121"/>
        <v>0</v>
      </c>
      <c r="F1935" s="25">
        <f t="shared" si="122"/>
        <v>203.06468000000001</v>
      </c>
      <c r="G1935" s="25">
        <f t="shared" si="123"/>
        <v>0</v>
      </c>
    </row>
    <row r="1936" spans="1:7" x14ac:dyDescent="0.2">
      <c r="A1936" s="2">
        <v>1927</v>
      </c>
      <c r="B1936" s="6">
        <v>9939028</v>
      </c>
      <c r="C1936" s="7">
        <v>1093.2930800000001</v>
      </c>
      <c r="D1936" s="24">
        <f t="shared" si="120"/>
        <v>0.79877307921861174</v>
      </c>
      <c r="E1936" s="24">
        <f t="shared" si="121"/>
        <v>0</v>
      </c>
      <c r="F1936" s="25">
        <f t="shared" si="122"/>
        <v>873.29308000000015</v>
      </c>
      <c r="G1936" s="25">
        <f t="shared" si="123"/>
        <v>0</v>
      </c>
    </row>
    <row r="1937" spans="1:7" x14ac:dyDescent="0.2">
      <c r="A1937" s="2">
        <v>1928</v>
      </c>
      <c r="B1937" s="6">
        <v>4042790</v>
      </c>
      <c r="C1937" s="7">
        <v>444.70690000000002</v>
      </c>
      <c r="D1937" s="24">
        <f t="shared" si="120"/>
        <v>0.50529213736058509</v>
      </c>
      <c r="E1937" s="24">
        <f t="shared" si="121"/>
        <v>0</v>
      </c>
      <c r="F1937" s="25">
        <f t="shared" si="122"/>
        <v>224.70689999999999</v>
      </c>
      <c r="G1937" s="25">
        <f t="shared" si="123"/>
        <v>0</v>
      </c>
    </row>
    <row r="1938" spans="1:7" x14ac:dyDescent="0.2">
      <c r="A1938" s="2">
        <v>1929</v>
      </c>
      <c r="B1938" s="6">
        <v>4379384</v>
      </c>
      <c r="C1938" s="7">
        <v>1270.02136</v>
      </c>
      <c r="D1938" s="24">
        <f t="shared" si="120"/>
        <v>0.54331476755635044</v>
      </c>
      <c r="E1938" s="24">
        <f t="shared" si="121"/>
        <v>0</v>
      </c>
      <c r="F1938" s="25">
        <f t="shared" si="122"/>
        <v>690.02136000000007</v>
      </c>
      <c r="G1938" s="25">
        <f t="shared" si="123"/>
        <v>0</v>
      </c>
    </row>
    <row r="1939" spans="1:7" x14ac:dyDescent="0.2">
      <c r="A1939" s="2">
        <v>1930</v>
      </c>
      <c r="B1939" s="6">
        <v>4288958</v>
      </c>
      <c r="C1939" s="7">
        <v>814.90201999999999</v>
      </c>
      <c r="D1939" s="24">
        <f t="shared" si="120"/>
        <v>0.53368627065128638</v>
      </c>
      <c r="E1939" s="24">
        <f t="shared" si="121"/>
        <v>0</v>
      </c>
      <c r="F1939" s="25">
        <f t="shared" si="122"/>
        <v>434.90201999999999</v>
      </c>
      <c r="G1939" s="25">
        <f t="shared" si="123"/>
        <v>0</v>
      </c>
    </row>
    <row r="1940" spans="1:7" x14ac:dyDescent="0.2">
      <c r="A1940" s="2">
        <v>1931</v>
      </c>
      <c r="B1940" s="6">
        <v>2051433</v>
      </c>
      <c r="C1940" s="7">
        <v>205.14330000000001</v>
      </c>
      <c r="D1940" s="24">
        <f t="shared" si="120"/>
        <v>2.5071742533146341E-2</v>
      </c>
      <c r="E1940" s="24">
        <f t="shared" si="121"/>
        <v>0</v>
      </c>
      <c r="F1940" s="25">
        <f t="shared" si="122"/>
        <v>5.1433</v>
      </c>
      <c r="G1940" s="25">
        <f t="shared" si="123"/>
        <v>0</v>
      </c>
    </row>
    <row r="1941" spans="1:7" x14ac:dyDescent="0.2">
      <c r="A1941" s="2">
        <v>1932</v>
      </c>
      <c r="B1941" s="6">
        <v>8749833</v>
      </c>
      <c r="C1941" s="7">
        <v>1749.9666</v>
      </c>
      <c r="D1941" s="24">
        <f t="shared" si="120"/>
        <v>0.77142420889632979</v>
      </c>
      <c r="E1941" s="24">
        <f t="shared" si="121"/>
        <v>0</v>
      </c>
      <c r="F1941" s="25">
        <f t="shared" si="122"/>
        <v>1349.9666</v>
      </c>
      <c r="G1941" s="25">
        <f t="shared" si="123"/>
        <v>0</v>
      </c>
    </row>
    <row r="1942" spans="1:7" x14ac:dyDescent="0.2">
      <c r="A1942" s="2">
        <v>1933</v>
      </c>
      <c r="B1942" s="6">
        <v>9091106</v>
      </c>
      <c r="C1942" s="7">
        <v>1272.7548399999998</v>
      </c>
      <c r="D1942" s="24">
        <f t="shared" si="120"/>
        <v>0.78000476509678796</v>
      </c>
      <c r="E1942" s="24">
        <f t="shared" si="121"/>
        <v>0</v>
      </c>
      <c r="F1942" s="25">
        <f t="shared" si="122"/>
        <v>992.75483999999983</v>
      </c>
      <c r="G1942" s="25">
        <f t="shared" si="123"/>
        <v>0</v>
      </c>
    </row>
    <row r="1943" spans="1:7" x14ac:dyDescent="0.2">
      <c r="A1943" s="2">
        <v>1934</v>
      </c>
      <c r="B1943" s="6">
        <v>8160627</v>
      </c>
      <c r="C1943" s="7">
        <v>1060.8815099999999</v>
      </c>
      <c r="D1943" s="24">
        <f t="shared" si="120"/>
        <v>0.75492079223814545</v>
      </c>
      <c r="E1943" s="24">
        <f t="shared" si="121"/>
        <v>0</v>
      </c>
      <c r="F1943" s="25">
        <f t="shared" si="122"/>
        <v>800.88150999999993</v>
      </c>
      <c r="G1943" s="25">
        <f t="shared" si="123"/>
        <v>0</v>
      </c>
    </row>
    <row r="1944" spans="1:7" x14ac:dyDescent="0.2">
      <c r="A1944" s="2">
        <v>1935</v>
      </c>
      <c r="B1944" s="6">
        <v>9903678</v>
      </c>
      <c r="C1944" s="7">
        <v>2475.9195</v>
      </c>
      <c r="D1944" s="24">
        <f t="shared" si="120"/>
        <v>0.79805482367257896</v>
      </c>
      <c r="E1944" s="24">
        <f t="shared" si="121"/>
        <v>0</v>
      </c>
      <c r="F1944" s="25">
        <f t="shared" si="122"/>
        <v>1975.9194999999997</v>
      </c>
      <c r="G1944" s="25">
        <f t="shared" si="123"/>
        <v>0</v>
      </c>
    </row>
    <row r="1945" spans="1:7" x14ac:dyDescent="0.2">
      <c r="A1945" s="2">
        <v>1936</v>
      </c>
      <c r="B1945" s="6">
        <v>3179279</v>
      </c>
      <c r="C1945" s="7">
        <v>890.1981199999999</v>
      </c>
      <c r="D1945" s="24">
        <f t="shared" si="120"/>
        <v>0.37092655284421405</v>
      </c>
      <c r="E1945" s="24">
        <f t="shared" si="121"/>
        <v>0</v>
      </c>
      <c r="F1945" s="25">
        <f t="shared" si="122"/>
        <v>330.19811999999996</v>
      </c>
      <c r="G1945" s="25">
        <f t="shared" si="123"/>
        <v>0</v>
      </c>
    </row>
    <row r="1946" spans="1:7" x14ac:dyDescent="0.2">
      <c r="A1946" s="2">
        <v>1937</v>
      </c>
      <c r="B1946" s="6">
        <v>7436134</v>
      </c>
      <c r="C1946" s="7">
        <v>1710.3108200000001</v>
      </c>
      <c r="D1946" s="24">
        <f t="shared" si="120"/>
        <v>0.73104303929972214</v>
      </c>
      <c r="E1946" s="24">
        <f t="shared" si="121"/>
        <v>0</v>
      </c>
      <c r="F1946" s="25">
        <f t="shared" si="122"/>
        <v>1250.3108200000001</v>
      </c>
      <c r="G1946" s="25">
        <f t="shared" si="123"/>
        <v>0</v>
      </c>
    </row>
    <row r="1947" spans="1:7" x14ac:dyDescent="0.2">
      <c r="A1947" s="2">
        <v>1938</v>
      </c>
      <c r="B1947" s="6">
        <v>9785535</v>
      </c>
      <c r="C1947" s="7">
        <v>1369.9748999999999</v>
      </c>
      <c r="D1947" s="24">
        <f t="shared" si="120"/>
        <v>0.79561669341533192</v>
      </c>
      <c r="E1947" s="24">
        <f t="shared" si="121"/>
        <v>0</v>
      </c>
      <c r="F1947" s="25">
        <f t="shared" si="122"/>
        <v>1089.9748999999999</v>
      </c>
      <c r="G1947" s="25">
        <f t="shared" si="123"/>
        <v>0</v>
      </c>
    </row>
    <row r="1948" spans="1:7" x14ac:dyDescent="0.2">
      <c r="A1948" s="2">
        <v>1939</v>
      </c>
      <c r="B1948" s="6">
        <v>4438621</v>
      </c>
      <c r="C1948" s="7">
        <v>532.63452000000007</v>
      </c>
      <c r="D1948" s="24">
        <f t="shared" si="120"/>
        <v>0.54940960266713468</v>
      </c>
      <c r="E1948" s="24">
        <f t="shared" si="121"/>
        <v>0</v>
      </c>
      <c r="F1948" s="25">
        <f t="shared" si="122"/>
        <v>292.63452000000001</v>
      </c>
      <c r="G1948" s="25">
        <f t="shared" si="123"/>
        <v>0</v>
      </c>
    </row>
    <row r="1949" spans="1:7" x14ac:dyDescent="0.2">
      <c r="A1949" s="2">
        <v>1940</v>
      </c>
      <c r="B1949" s="6">
        <v>2643810</v>
      </c>
      <c r="C1949" s="7">
        <v>766.70489999999995</v>
      </c>
      <c r="D1949" s="24">
        <f t="shared" si="120"/>
        <v>0.24351598639841743</v>
      </c>
      <c r="E1949" s="24">
        <f t="shared" si="121"/>
        <v>0</v>
      </c>
      <c r="F1949" s="25">
        <f t="shared" si="122"/>
        <v>186.70489999999998</v>
      </c>
      <c r="G1949" s="25">
        <f t="shared" si="123"/>
        <v>0</v>
      </c>
    </row>
    <row r="1950" spans="1:7" x14ac:dyDescent="0.2">
      <c r="A1950" s="2">
        <v>1941</v>
      </c>
      <c r="B1950" s="6">
        <v>2245376</v>
      </c>
      <c r="C1950" s="7">
        <v>381.71392000000003</v>
      </c>
      <c r="D1950" s="24">
        <f t="shared" si="120"/>
        <v>0.10928058374187664</v>
      </c>
      <c r="E1950" s="24">
        <f t="shared" si="121"/>
        <v>0</v>
      </c>
      <c r="F1950" s="25">
        <f t="shared" si="122"/>
        <v>41.713920000000009</v>
      </c>
      <c r="G1950" s="25">
        <f t="shared" si="123"/>
        <v>0</v>
      </c>
    </row>
    <row r="1951" spans="1:7" x14ac:dyDescent="0.2">
      <c r="A1951" s="2">
        <v>1942</v>
      </c>
      <c r="B1951" s="6">
        <v>3498125</v>
      </c>
      <c r="C1951" s="7">
        <v>664.64375000000007</v>
      </c>
      <c r="D1951" s="24">
        <f t="shared" si="120"/>
        <v>0.4282651420403788</v>
      </c>
      <c r="E1951" s="24">
        <f t="shared" si="121"/>
        <v>0</v>
      </c>
      <c r="F1951" s="25">
        <f t="shared" si="122"/>
        <v>284.64375000000007</v>
      </c>
      <c r="G1951" s="25">
        <f t="shared" si="123"/>
        <v>0</v>
      </c>
    </row>
    <row r="1952" spans="1:7" x14ac:dyDescent="0.2">
      <c r="A1952" s="2">
        <v>1943</v>
      </c>
      <c r="B1952" s="6">
        <v>8643864</v>
      </c>
      <c r="C1952" s="7">
        <v>1901.6500800000001</v>
      </c>
      <c r="D1952" s="24">
        <f t="shared" si="120"/>
        <v>0.76862199590368385</v>
      </c>
      <c r="E1952" s="24">
        <f t="shared" si="121"/>
        <v>0</v>
      </c>
      <c r="F1952" s="25">
        <f t="shared" si="122"/>
        <v>1461.6500800000001</v>
      </c>
      <c r="G1952" s="25">
        <f t="shared" si="123"/>
        <v>0</v>
      </c>
    </row>
    <row r="1953" spans="1:7" x14ac:dyDescent="0.2">
      <c r="A1953" s="2">
        <v>1944</v>
      </c>
      <c r="B1953" s="6">
        <v>3718981</v>
      </c>
      <c r="C1953" s="7">
        <v>520.65733999999998</v>
      </c>
      <c r="D1953" s="24">
        <f t="shared" si="120"/>
        <v>0.46221827968467705</v>
      </c>
      <c r="E1953" s="24">
        <f t="shared" si="121"/>
        <v>0</v>
      </c>
      <c r="F1953" s="25">
        <f t="shared" si="122"/>
        <v>240.65733999999998</v>
      </c>
      <c r="G1953" s="25">
        <f t="shared" si="123"/>
        <v>0</v>
      </c>
    </row>
    <row r="1954" spans="1:7" x14ac:dyDescent="0.2">
      <c r="A1954" s="2">
        <v>1945</v>
      </c>
      <c r="B1954" s="6">
        <v>2959490</v>
      </c>
      <c r="C1954" s="7">
        <v>443.92349999999993</v>
      </c>
      <c r="D1954" s="24">
        <f t="shared" si="120"/>
        <v>0.32420788716974885</v>
      </c>
      <c r="E1954" s="24">
        <f t="shared" si="121"/>
        <v>0</v>
      </c>
      <c r="F1954" s="25">
        <f t="shared" si="122"/>
        <v>143.92349999999999</v>
      </c>
      <c r="G1954" s="25">
        <f t="shared" si="123"/>
        <v>0</v>
      </c>
    </row>
    <row r="1955" spans="1:7" x14ac:dyDescent="0.2">
      <c r="A1955" s="2">
        <v>1946</v>
      </c>
      <c r="B1955" s="6">
        <v>4185120</v>
      </c>
      <c r="C1955" s="7">
        <v>627.76799999999992</v>
      </c>
      <c r="D1955" s="24">
        <f t="shared" si="120"/>
        <v>0.52211645066330237</v>
      </c>
      <c r="E1955" s="24">
        <f t="shared" si="121"/>
        <v>0</v>
      </c>
      <c r="F1955" s="25">
        <f t="shared" si="122"/>
        <v>327.76799999999997</v>
      </c>
      <c r="G1955" s="25">
        <f t="shared" si="123"/>
        <v>0</v>
      </c>
    </row>
    <row r="1956" spans="1:7" x14ac:dyDescent="0.2">
      <c r="A1956" s="2">
        <v>1947</v>
      </c>
      <c r="B1956" s="6">
        <v>6375421</v>
      </c>
      <c r="C1956" s="7">
        <v>1785.1178799999998</v>
      </c>
      <c r="D1956" s="24">
        <f t="shared" si="120"/>
        <v>0.68629522662111253</v>
      </c>
      <c r="E1956" s="24">
        <f t="shared" si="121"/>
        <v>0</v>
      </c>
      <c r="F1956" s="25">
        <f t="shared" si="122"/>
        <v>1225.1178799999998</v>
      </c>
      <c r="G1956" s="25">
        <f t="shared" si="123"/>
        <v>0</v>
      </c>
    </row>
    <row r="1957" spans="1:7" x14ac:dyDescent="0.2">
      <c r="A1957" s="2">
        <v>1948</v>
      </c>
      <c r="B1957" s="6">
        <v>9246074</v>
      </c>
      <c r="C1957" s="7">
        <v>1849.2148000000002</v>
      </c>
      <c r="D1957" s="24">
        <f t="shared" si="120"/>
        <v>0.7836919756428512</v>
      </c>
      <c r="E1957" s="24">
        <f t="shared" si="121"/>
        <v>0</v>
      </c>
      <c r="F1957" s="25">
        <f t="shared" si="122"/>
        <v>1449.2148000000002</v>
      </c>
      <c r="G1957" s="25">
        <f t="shared" si="123"/>
        <v>0</v>
      </c>
    </row>
    <row r="1958" spans="1:7" x14ac:dyDescent="0.2">
      <c r="A1958" s="2">
        <v>1949</v>
      </c>
      <c r="B1958" s="6">
        <v>2971428</v>
      </c>
      <c r="C1958" s="7">
        <v>445.71419999999995</v>
      </c>
      <c r="D1958" s="24">
        <f t="shared" si="120"/>
        <v>0.32692294748518219</v>
      </c>
      <c r="E1958" s="24">
        <f t="shared" si="121"/>
        <v>0</v>
      </c>
      <c r="F1958" s="25">
        <f t="shared" si="122"/>
        <v>145.71419999999998</v>
      </c>
      <c r="G1958" s="25">
        <f t="shared" si="123"/>
        <v>0</v>
      </c>
    </row>
    <row r="1959" spans="1:7" x14ac:dyDescent="0.2">
      <c r="A1959" s="2">
        <v>1950</v>
      </c>
      <c r="B1959" s="6">
        <v>5593950</v>
      </c>
      <c r="C1959" s="7">
        <v>1454.4269999999999</v>
      </c>
      <c r="D1959" s="24">
        <f t="shared" si="120"/>
        <v>0.6424708837225932</v>
      </c>
      <c r="E1959" s="24">
        <f t="shared" si="121"/>
        <v>0</v>
      </c>
      <c r="F1959" s="25">
        <f t="shared" si="122"/>
        <v>934.42700000000002</v>
      </c>
      <c r="G1959" s="25">
        <f t="shared" si="123"/>
        <v>0</v>
      </c>
    </row>
    <row r="1960" spans="1:7" x14ac:dyDescent="0.2">
      <c r="A1960" s="2">
        <v>1951</v>
      </c>
      <c r="B1960" s="6">
        <v>4936765</v>
      </c>
      <c r="C1960" s="7">
        <v>888.61770000000001</v>
      </c>
      <c r="D1960" s="24">
        <f t="shared" si="120"/>
        <v>0.59487640185425072</v>
      </c>
      <c r="E1960" s="24">
        <f t="shared" si="121"/>
        <v>0</v>
      </c>
      <c r="F1960" s="25">
        <f t="shared" si="122"/>
        <v>528.61770000000001</v>
      </c>
      <c r="G1960" s="25">
        <f t="shared" si="123"/>
        <v>0</v>
      </c>
    </row>
    <row r="1961" spans="1:7" x14ac:dyDescent="0.2">
      <c r="A1961" s="2">
        <v>1952</v>
      </c>
      <c r="B1961" s="6">
        <v>7786426</v>
      </c>
      <c r="C1961" s="7">
        <v>1479.42094</v>
      </c>
      <c r="D1961" s="24">
        <f t="shared" si="120"/>
        <v>0.74314274610713571</v>
      </c>
      <c r="E1961" s="24">
        <f t="shared" si="121"/>
        <v>0</v>
      </c>
      <c r="F1961" s="25">
        <f t="shared" si="122"/>
        <v>1099.42094</v>
      </c>
      <c r="G1961" s="25">
        <f t="shared" si="123"/>
        <v>0</v>
      </c>
    </row>
    <row r="1962" spans="1:7" x14ac:dyDescent="0.2">
      <c r="A1962" s="2">
        <v>1953</v>
      </c>
      <c r="B1962" s="6">
        <v>4057788</v>
      </c>
      <c r="C1962" s="7">
        <v>446.35668000000004</v>
      </c>
      <c r="D1962" s="24">
        <f t="shared" si="120"/>
        <v>0.50712062828319271</v>
      </c>
      <c r="E1962" s="24">
        <f t="shared" si="121"/>
        <v>0</v>
      </c>
      <c r="F1962" s="25">
        <f t="shared" si="122"/>
        <v>226.35668000000001</v>
      </c>
      <c r="G1962" s="25">
        <f t="shared" si="123"/>
        <v>0</v>
      </c>
    </row>
    <row r="1963" spans="1:7" x14ac:dyDescent="0.2">
      <c r="A1963" s="2">
        <v>1954</v>
      </c>
      <c r="B1963" s="6">
        <v>8438914</v>
      </c>
      <c r="C1963" s="7">
        <v>2447.2850600000002</v>
      </c>
      <c r="D1963" s="24">
        <f t="shared" si="120"/>
        <v>0.76300268020268958</v>
      </c>
      <c r="E1963" s="24">
        <f t="shared" si="121"/>
        <v>0</v>
      </c>
      <c r="F1963" s="25">
        <f t="shared" si="122"/>
        <v>1867.2850600000002</v>
      </c>
      <c r="G1963" s="25">
        <f t="shared" si="123"/>
        <v>0</v>
      </c>
    </row>
    <row r="1964" spans="1:7" x14ac:dyDescent="0.2">
      <c r="A1964" s="2">
        <v>1955</v>
      </c>
      <c r="B1964" s="6">
        <v>9701805</v>
      </c>
      <c r="C1964" s="7">
        <v>2522.4692999999997</v>
      </c>
      <c r="D1964" s="24">
        <f t="shared" si="120"/>
        <v>0.79385279337195502</v>
      </c>
      <c r="E1964" s="24">
        <f t="shared" si="121"/>
        <v>0</v>
      </c>
      <c r="F1964" s="25">
        <f t="shared" si="122"/>
        <v>2002.4692999999997</v>
      </c>
      <c r="G1964" s="25">
        <f t="shared" si="123"/>
        <v>0</v>
      </c>
    </row>
    <row r="1965" spans="1:7" x14ac:dyDescent="0.2">
      <c r="A1965" s="2">
        <v>1956</v>
      </c>
      <c r="B1965" s="6">
        <v>2105811</v>
      </c>
      <c r="C1965" s="7">
        <v>505.39464000000004</v>
      </c>
      <c r="D1965" s="24">
        <f t="shared" si="120"/>
        <v>5.0247149435538138E-2</v>
      </c>
      <c r="E1965" s="24">
        <f t="shared" si="121"/>
        <v>0</v>
      </c>
      <c r="F1965" s="25">
        <f t="shared" si="122"/>
        <v>25.394640000000003</v>
      </c>
      <c r="G1965" s="25">
        <f t="shared" si="123"/>
        <v>0</v>
      </c>
    </row>
    <row r="1966" spans="1:7" x14ac:dyDescent="0.2">
      <c r="A1966" s="2">
        <v>1957</v>
      </c>
      <c r="B1966" s="6">
        <v>2562967</v>
      </c>
      <c r="C1966" s="7">
        <v>384.44504999999998</v>
      </c>
      <c r="D1966" s="24">
        <f t="shared" si="120"/>
        <v>0.21965440834782501</v>
      </c>
      <c r="E1966" s="24">
        <f t="shared" si="121"/>
        <v>0</v>
      </c>
      <c r="F1966" s="25">
        <f t="shared" si="122"/>
        <v>84.445049999999995</v>
      </c>
      <c r="G1966" s="25">
        <f t="shared" si="123"/>
        <v>0</v>
      </c>
    </row>
    <row r="1967" spans="1:7" x14ac:dyDescent="0.2">
      <c r="A1967" s="2">
        <v>1958</v>
      </c>
      <c r="B1967" s="6">
        <v>2801458</v>
      </c>
      <c r="C1967" s="7">
        <v>560.29160000000002</v>
      </c>
      <c r="D1967" s="24">
        <f t="shared" si="120"/>
        <v>0.28608603091675833</v>
      </c>
      <c r="E1967" s="24">
        <f t="shared" si="121"/>
        <v>0</v>
      </c>
      <c r="F1967" s="25">
        <f t="shared" si="122"/>
        <v>160.29159999999999</v>
      </c>
      <c r="G1967" s="25">
        <f t="shared" si="123"/>
        <v>0</v>
      </c>
    </row>
    <row r="1968" spans="1:7" x14ac:dyDescent="0.2">
      <c r="A1968" s="2">
        <v>1959</v>
      </c>
      <c r="B1968" s="6">
        <v>6078156</v>
      </c>
      <c r="C1968" s="7">
        <v>972.5049600000001</v>
      </c>
      <c r="D1968" s="24">
        <f t="shared" si="120"/>
        <v>0.67095283503746861</v>
      </c>
      <c r="E1968" s="24">
        <f t="shared" si="121"/>
        <v>0</v>
      </c>
      <c r="F1968" s="25">
        <f t="shared" si="122"/>
        <v>652.5049600000001</v>
      </c>
      <c r="G1968" s="25">
        <f t="shared" si="123"/>
        <v>0</v>
      </c>
    </row>
    <row r="1969" spans="1:7" x14ac:dyDescent="0.2">
      <c r="A1969" s="2">
        <v>1960</v>
      </c>
      <c r="B1969" s="6">
        <v>7211897</v>
      </c>
      <c r="C1969" s="7">
        <v>1009.6655799999999</v>
      </c>
      <c r="D1969" s="24">
        <f t="shared" si="120"/>
        <v>0.7226804542549623</v>
      </c>
      <c r="E1969" s="24">
        <f t="shared" si="121"/>
        <v>0</v>
      </c>
      <c r="F1969" s="25">
        <f t="shared" si="122"/>
        <v>729.66557999999986</v>
      </c>
      <c r="G1969" s="25">
        <f t="shared" si="123"/>
        <v>0</v>
      </c>
    </row>
    <row r="1970" spans="1:7" x14ac:dyDescent="0.2">
      <c r="A1970" s="2">
        <v>1961</v>
      </c>
      <c r="B1970" s="6">
        <v>6456609</v>
      </c>
      <c r="C1970" s="7">
        <v>1033.05744</v>
      </c>
      <c r="D1970" s="24">
        <f t="shared" si="120"/>
        <v>0.69023987669069009</v>
      </c>
      <c r="E1970" s="24">
        <f t="shared" si="121"/>
        <v>0</v>
      </c>
      <c r="F1970" s="25">
        <f t="shared" si="122"/>
        <v>713.05744000000004</v>
      </c>
      <c r="G1970" s="25">
        <f t="shared" si="123"/>
        <v>0</v>
      </c>
    </row>
    <row r="1971" spans="1:7" x14ac:dyDescent="0.2">
      <c r="A1971" s="2">
        <v>1962</v>
      </c>
      <c r="B1971" s="6">
        <v>6506569</v>
      </c>
      <c r="C1971" s="7">
        <v>1561.57656</v>
      </c>
      <c r="D1971" s="24">
        <f t="shared" si="120"/>
        <v>0.69261833694532404</v>
      </c>
      <c r="E1971" s="24">
        <f t="shared" si="121"/>
        <v>0</v>
      </c>
      <c r="F1971" s="25">
        <f t="shared" si="122"/>
        <v>1081.57656</v>
      </c>
      <c r="G1971" s="25">
        <f t="shared" si="123"/>
        <v>0</v>
      </c>
    </row>
    <row r="1972" spans="1:7" x14ac:dyDescent="0.2">
      <c r="A1972" s="2">
        <v>1963</v>
      </c>
      <c r="B1972" s="6">
        <v>5773091</v>
      </c>
      <c r="C1972" s="7">
        <v>808.23273999999992</v>
      </c>
      <c r="D1972" s="24">
        <f t="shared" si="120"/>
        <v>0.65356513521092952</v>
      </c>
      <c r="E1972" s="24">
        <f t="shared" si="121"/>
        <v>0</v>
      </c>
      <c r="F1972" s="25">
        <f t="shared" si="122"/>
        <v>528.23274000000004</v>
      </c>
      <c r="G1972" s="25">
        <f t="shared" si="123"/>
        <v>0</v>
      </c>
    </row>
    <row r="1973" spans="1:7" x14ac:dyDescent="0.2">
      <c r="A1973" s="2">
        <v>1964</v>
      </c>
      <c r="B1973" s="6">
        <v>7575927</v>
      </c>
      <c r="C1973" s="7">
        <v>757.59270000000004</v>
      </c>
      <c r="D1973" s="24">
        <f t="shared" si="120"/>
        <v>0.7360059039639637</v>
      </c>
      <c r="E1973" s="24">
        <f t="shared" si="121"/>
        <v>0</v>
      </c>
      <c r="F1973" s="25">
        <f t="shared" si="122"/>
        <v>557.59270000000004</v>
      </c>
      <c r="G1973" s="25">
        <f t="shared" si="123"/>
        <v>0</v>
      </c>
    </row>
    <row r="1974" spans="1:7" x14ac:dyDescent="0.2">
      <c r="A1974" s="2">
        <v>1965</v>
      </c>
      <c r="B1974" s="6">
        <v>4140501</v>
      </c>
      <c r="C1974" s="7">
        <v>869.50521000000003</v>
      </c>
      <c r="D1974" s="24">
        <f t="shared" si="120"/>
        <v>0.51696666659421164</v>
      </c>
      <c r="E1974" s="24">
        <f t="shared" si="121"/>
        <v>0</v>
      </c>
      <c r="F1974" s="25">
        <f t="shared" si="122"/>
        <v>449.50520999999998</v>
      </c>
      <c r="G1974" s="25">
        <f t="shared" si="123"/>
        <v>0</v>
      </c>
    </row>
    <row r="1975" spans="1:7" x14ac:dyDescent="0.2">
      <c r="A1975" s="2">
        <v>1966</v>
      </c>
      <c r="B1975" s="6">
        <v>4218210</v>
      </c>
      <c r="C1975" s="7">
        <v>506.18520000000001</v>
      </c>
      <c r="D1975" s="24">
        <f t="shared" si="120"/>
        <v>0.52586523667622043</v>
      </c>
      <c r="E1975" s="24">
        <f t="shared" si="121"/>
        <v>0</v>
      </c>
      <c r="F1975" s="25">
        <f t="shared" si="122"/>
        <v>266.18519999999995</v>
      </c>
      <c r="G1975" s="25">
        <f t="shared" si="123"/>
        <v>0</v>
      </c>
    </row>
    <row r="1976" spans="1:7" x14ac:dyDescent="0.2">
      <c r="A1976" s="2">
        <v>1967</v>
      </c>
      <c r="B1976" s="6">
        <v>8489942</v>
      </c>
      <c r="C1976" s="7">
        <v>1188.5918799999999</v>
      </c>
      <c r="D1976" s="24">
        <f t="shared" si="120"/>
        <v>0.76442713036202137</v>
      </c>
      <c r="E1976" s="24">
        <f t="shared" si="121"/>
        <v>0</v>
      </c>
      <c r="F1976" s="25">
        <f t="shared" si="122"/>
        <v>908.59188000000006</v>
      </c>
      <c r="G1976" s="25">
        <f t="shared" si="123"/>
        <v>0</v>
      </c>
    </row>
    <row r="1977" spans="1:7" x14ac:dyDescent="0.2">
      <c r="A1977" s="2">
        <v>1968</v>
      </c>
      <c r="B1977" s="6">
        <v>5105933</v>
      </c>
      <c r="C1977" s="7">
        <v>714.83061999999995</v>
      </c>
      <c r="D1977" s="24">
        <f t="shared" si="120"/>
        <v>0.60829881629860794</v>
      </c>
      <c r="E1977" s="24">
        <f t="shared" si="121"/>
        <v>0</v>
      </c>
      <c r="F1977" s="25">
        <f t="shared" si="122"/>
        <v>434.83062000000001</v>
      </c>
      <c r="G1977" s="25">
        <f t="shared" si="123"/>
        <v>0</v>
      </c>
    </row>
    <row r="1978" spans="1:7" x14ac:dyDescent="0.2">
      <c r="A1978" s="2">
        <v>1969</v>
      </c>
      <c r="B1978" s="6">
        <v>6043249</v>
      </c>
      <c r="C1978" s="7">
        <v>1752.5422100000001</v>
      </c>
      <c r="D1978" s="24">
        <f t="shared" si="120"/>
        <v>0.66905219361307133</v>
      </c>
      <c r="E1978" s="24">
        <f t="shared" si="121"/>
        <v>0</v>
      </c>
      <c r="F1978" s="25">
        <f t="shared" si="122"/>
        <v>1172.5422100000001</v>
      </c>
      <c r="G1978" s="25">
        <f t="shared" si="123"/>
        <v>0</v>
      </c>
    </row>
    <row r="1979" spans="1:7" x14ac:dyDescent="0.2">
      <c r="A1979" s="2">
        <v>1970</v>
      </c>
      <c r="B1979" s="6">
        <v>1935882</v>
      </c>
      <c r="C1979" s="7">
        <v>193.5882</v>
      </c>
      <c r="D1979" s="24">
        <f t="shared" si="120"/>
        <v>0</v>
      </c>
      <c r="E1979" s="24">
        <f t="shared" si="121"/>
        <v>0</v>
      </c>
      <c r="F1979" s="25">
        <f t="shared" si="122"/>
        <v>0</v>
      </c>
      <c r="G1979" s="25">
        <f t="shared" si="123"/>
        <v>0</v>
      </c>
    </row>
    <row r="1980" spans="1:7" x14ac:dyDescent="0.2">
      <c r="A1980" s="2">
        <v>1971</v>
      </c>
      <c r="B1980" s="6">
        <v>6857564</v>
      </c>
      <c r="C1980" s="7">
        <v>1645.8153600000001</v>
      </c>
      <c r="D1980" s="24">
        <f t="shared" si="120"/>
        <v>0.70835124542767669</v>
      </c>
      <c r="E1980" s="24">
        <f t="shared" si="121"/>
        <v>0</v>
      </c>
      <c r="F1980" s="25">
        <f t="shared" si="122"/>
        <v>1165.8153600000001</v>
      </c>
      <c r="G1980" s="25">
        <f t="shared" si="123"/>
        <v>0</v>
      </c>
    </row>
    <row r="1981" spans="1:7" x14ac:dyDescent="0.2">
      <c r="A1981" s="2">
        <v>1972</v>
      </c>
      <c r="B1981" s="6">
        <v>4210651</v>
      </c>
      <c r="C1981" s="7">
        <v>589.49113999999997</v>
      </c>
      <c r="D1981" s="24">
        <f t="shared" si="120"/>
        <v>0.52501406552098473</v>
      </c>
      <c r="E1981" s="24">
        <f t="shared" si="121"/>
        <v>0</v>
      </c>
      <c r="F1981" s="25">
        <f t="shared" si="122"/>
        <v>309.49113999999997</v>
      </c>
      <c r="G1981" s="25">
        <f t="shared" si="123"/>
        <v>0</v>
      </c>
    </row>
    <row r="1982" spans="1:7" x14ac:dyDescent="0.2">
      <c r="A1982" s="2">
        <v>1973</v>
      </c>
      <c r="B1982" s="6">
        <v>1671830</v>
      </c>
      <c r="C1982" s="7">
        <v>284.21110000000004</v>
      </c>
      <c r="D1982" s="24">
        <f t="shared" si="120"/>
        <v>0</v>
      </c>
      <c r="E1982" s="24">
        <f t="shared" si="121"/>
        <v>0</v>
      </c>
      <c r="F1982" s="25">
        <f t="shared" si="122"/>
        <v>0</v>
      </c>
      <c r="G1982" s="25">
        <f t="shared" si="123"/>
        <v>0</v>
      </c>
    </row>
    <row r="1983" spans="1:7" x14ac:dyDescent="0.2">
      <c r="A1983" s="2">
        <v>1974</v>
      </c>
      <c r="B1983" s="6">
        <v>8813941</v>
      </c>
      <c r="C1983" s="7">
        <v>2027.20643</v>
      </c>
      <c r="D1983" s="24">
        <f t="shared" si="120"/>
        <v>0.77308674972977465</v>
      </c>
      <c r="E1983" s="24">
        <f t="shared" si="121"/>
        <v>0</v>
      </c>
      <c r="F1983" s="25">
        <f t="shared" si="122"/>
        <v>1567.20643</v>
      </c>
      <c r="G1983" s="25">
        <f t="shared" si="123"/>
        <v>0</v>
      </c>
    </row>
    <row r="1984" spans="1:7" x14ac:dyDescent="0.2">
      <c r="A1984" s="2">
        <v>1975</v>
      </c>
      <c r="B1984" s="6">
        <v>6054748</v>
      </c>
      <c r="C1984" s="7">
        <v>1634.78196</v>
      </c>
      <c r="D1984" s="24">
        <f t="shared" si="120"/>
        <v>0.6696807199903283</v>
      </c>
      <c r="E1984" s="24">
        <f t="shared" si="121"/>
        <v>0</v>
      </c>
      <c r="F1984" s="25">
        <f t="shared" si="122"/>
        <v>1094.78196</v>
      </c>
      <c r="G1984" s="25">
        <f t="shared" si="123"/>
        <v>0</v>
      </c>
    </row>
    <row r="1985" spans="1:7" x14ac:dyDescent="0.2">
      <c r="A1985" s="2">
        <v>1976</v>
      </c>
      <c r="B1985" s="6">
        <v>6605715</v>
      </c>
      <c r="C1985" s="7">
        <v>1651.42875</v>
      </c>
      <c r="D1985" s="24">
        <f t="shared" si="120"/>
        <v>0.69723186664880332</v>
      </c>
      <c r="E1985" s="24">
        <f t="shared" si="121"/>
        <v>0</v>
      </c>
      <c r="F1985" s="25">
        <f t="shared" si="122"/>
        <v>1151.42875</v>
      </c>
      <c r="G1985" s="25">
        <f t="shared" si="123"/>
        <v>0</v>
      </c>
    </row>
    <row r="1986" spans="1:7" x14ac:dyDescent="0.2">
      <c r="A1986" s="2">
        <v>1977</v>
      </c>
      <c r="B1986" s="6">
        <v>3452704</v>
      </c>
      <c r="C1986" s="7">
        <v>379.79743999999999</v>
      </c>
      <c r="D1986" s="24">
        <f t="shared" si="120"/>
        <v>0.42074385756786564</v>
      </c>
      <c r="E1986" s="24">
        <f t="shared" si="121"/>
        <v>0</v>
      </c>
      <c r="F1986" s="25">
        <f t="shared" si="122"/>
        <v>159.79743999999999</v>
      </c>
      <c r="G1986" s="25">
        <f t="shared" si="123"/>
        <v>0</v>
      </c>
    </row>
    <row r="1987" spans="1:7" x14ac:dyDescent="0.2">
      <c r="A1987" s="2">
        <v>1978</v>
      </c>
      <c r="B1987" s="6">
        <v>3334453</v>
      </c>
      <c r="C1987" s="7">
        <v>833.61324999999999</v>
      </c>
      <c r="D1987" s="24">
        <f t="shared" si="120"/>
        <v>0.40020147232544589</v>
      </c>
      <c r="E1987" s="24">
        <f t="shared" si="121"/>
        <v>0</v>
      </c>
      <c r="F1987" s="25">
        <f t="shared" si="122"/>
        <v>333.61324999999999</v>
      </c>
      <c r="G1987" s="25">
        <f t="shared" si="123"/>
        <v>0</v>
      </c>
    </row>
    <row r="1988" spans="1:7" x14ac:dyDescent="0.2">
      <c r="A1988" s="2">
        <v>1979</v>
      </c>
      <c r="B1988" s="6">
        <v>2351844</v>
      </c>
      <c r="C1988" s="7">
        <v>658.51631999999995</v>
      </c>
      <c r="D1988" s="24">
        <f t="shared" si="120"/>
        <v>0.14960346009344158</v>
      </c>
      <c r="E1988" s="24">
        <f t="shared" si="121"/>
        <v>0</v>
      </c>
      <c r="F1988" s="25">
        <f t="shared" si="122"/>
        <v>98.516319999999993</v>
      </c>
      <c r="G1988" s="25">
        <f t="shared" si="123"/>
        <v>0</v>
      </c>
    </row>
    <row r="1989" spans="1:7" x14ac:dyDescent="0.2">
      <c r="A1989" s="2">
        <v>1980</v>
      </c>
      <c r="B1989" s="6">
        <v>2112236</v>
      </c>
      <c r="C1989" s="7">
        <v>274.59067999999996</v>
      </c>
      <c r="D1989" s="24">
        <f t="shared" si="120"/>
        <v>5.3136107897034233E-2</v>
      </c>
      <c r="E1989" s="24">
        <f t="shared" si="121"/>
        <v>0</v>
      </c>
      <c r="F1989" s="25">
        <f t="shared" si="122"/>
        <v>14.590679999999999</v>
      </c>
      <c r="G1989" s="25">
        <f t="shared" si="123"/>
        <v>0</v>
      </c>
    </row>
    <row r="1990" spans="1:7" x14ac:dyDescent="0.2">
      <c r="A1990" s="2">
        <v>1981</v>
      </c>
      <c r="B1990" s="6">
        <v>8462921</v>
      </c>
      <c r="C1990" s="7">
        <v>2115.7302500000001</v>
      </c>
      <c r="D1990" s="24">
        <f t="shared" si="120"/>
        <v>0.76367497699671305</v>
      </c>
      <c r="E1990" s="24">
        <f t="shared" si="121"/>
        <v>0</v>
      </c>
      <c r="F1990" s="25">
        <f t="shared" si="122"/>
        <v>1615.7302500000001</v>
      </c>
      <c r="G1990" s="25">
        <f t="shared" si="123"/>
        <v>0</v>
      </c>
    </row>
    <row r="1991" spans="1:7" x14ac:dyDescent="0.2">
      <c r="A1991" s="2">
        <v>1982</v>
      </c>
      <c r="B1991" s="6">
        <v>1052965</v>
      </c>
      <c r="C1991" s="7">
        <v>136.88544999999999</v>
      </c>
      <c r="D1991" s="24">
        <f t="shared" si="120"/>
        <v>0</v>
      </c>
      <c r="E1991" s="24">
        <f t="shared" si="121"/>
        <v>0</v>
      </c>
      <c r="F1991" s="25">
        <f t="shared" si="122"/>
        <v>0</v>
      </c>
      <c r="G1991" s="25">
        <f t="shared" si="123"/>
        <v>0</v>
      </c>
    </row>
    <row r="1992" spans="1:7" x14ac:dyDescent="0.2">
      <c r="A1992" s="2">
        <v>1983</v>
      </c>
      <c r="B1992" s="6">
        <v>9924622</v>
      </c>
      <c r="C1992" s="7">
        <v>1389.4470799999999</v>
      </c>
      <c r="D1992" s="24">
        <f t="shared" si="120"/>
        <v>0.79848099000647077</v>
      </c>
      <c r="E1992" s="24">
        <f t="shared" si="121"/>
        <v>0</v>
      </c>
      <c r="F1992" s="25">
        <f t="shared" si="122"/>
        <v>1109.4470799999999</v>
      </c>
      <c r="G1992" s="25">
        <f t="shared" si="123"/>
        <v>0</v>
      </c>
    </row>
    <row r="1993" spans="1:7" x14ac:dyDescent="0.2">
      <c r="A1993" s="2">
        <v>1984</v>
      </c>
      <c r="B1993" s="6">
        <v>5880574</v>
      </c>
      <c r="C1993" s="7">
        <v>588.05740000000003</v>
      </c>
      <c r="D1993" s="24">
        <f t="shared" si="120"/>
        <v>0.659897146094922</v>
      </c>
      <c r="E1993" s="24">
        <f t="shared" si="121"/>
        <v>0</v>
      </c>
      <c r="F1993" s="25">
        <f t="shared" si="122"/>
        <v>388.05740000000003</v>
      </c>
      <c r="G1993" s="25">
        <f t="shared" si="123"/>
        <v>0</v>
      </c>
    </row>
    <row r="1994" spans="1:7" x14ac:dyDescent="0.2">
      <c r="A1994" s="2">
        <v>1985</v>
      </c>
      <c r="B1994" s="6">
        <v>1723429</v>
      </c>
      <c r="C1994" s="7">
        <v>189.57719</v>
      </c>
      <c r="D1994" s="24">
        <f t="shared" si="120"/>
        <v>0</v>
      </c>
      <c r="E1994" s="24">
        <f t="shared" si="121"/>
        <v>0</v>
      </c>
      <c r="F1994" s="25">
        <f t="shared" si="122"/>
        <v>0</v>
      </c>
      <c r="G1994" s="25">
        <f t="shared" si="123"/>
        <v>0</v>
      </c>
    </row>
    <row r="1995" spans="1:7" x14ac:dyDescent="0.2">
      <c r="A1995" s="2">
        <v>1986</v>
      </c>
      <c r="B1995" s="6">
        <v>6820535</v>
      </c>
      <c r="C1995" s="7">
        <v>750.25885000000005</v>
      </c>
      <c r="D1995" s="24">
        <f t="shared" ref="D1995:D2058" si="124">MAX(0,MIN(8000000,B1995-2000000))/B1995</f>
        <v>0.70676787084884107</v>
      </c>
      <c r="E1995" s="24">
        <f t="shared" ref="E1995:E2058" si="125">MAX(0,MIN(30000000,B1995-10000000))/B1995</f>
        <v>0</v>
      </c>
      <c r="F1995" s="25">
        <f t="shared" ref="F1995:F2058" si="126">+D1995*$C1995</f>
        <v>530.25885000000005</v>
      </c>
      <c r="G1995" s="25">
        <f t="shared" ref="G1995:G2058" si="127">+E1995*$C1995</f>
        <v>0</v>
      </c>
    </row>
    <row r="1996" spans="1:7" x14ac:dyDescent="0.2">
      <c r="A1996" s="2">
        <v>1987</v>
      </c>
      <c r="B1996" s="6">
        <v>7233096</v>
      </c>
      <c r="C1996" s="7">
        <v>1084.9643999999998</v>
      </c>
      <c r="D1996" s="24">
        <f t="shared" si="124"/>
        <v>0.72349323166732471</v>
      </c>
      <c r="E1996" s="24">
        <f t="shared" si="125"/>
        <v>0</v>
      </c>
      <c r="F1996" s="25">
        <f t="shared" si="126"/>
        <v>784.96439999999984</v>
      </c>
      <c r="G1996" s="25">
        <f t="shared" si="127"/>
        <v>0</v>
      </c>
    </row>
    <row r="1997" spans="1:7" x14ac:dyDescent="0.2">
      <c r="A1997" s="2">
        <v>1988</v>
      </c>
      <c r="B1997" s="6">
        <v>5627785</v>
      </c>
      <c r="C1997" s="7">
        <v>1181.83485</v>
      </c>
      <c r="D1997" s="24">
        <f t="shared" si="124"/>
        <v>0.6446203968346339</v>
      </c>
      <c r="E1997" s="24">
        <f t="shared" si="125"/>
        <v>0</v>
      </c>
      <c r="F1997" s="25">
        <f t="shared" si="126"/>
        <v>761.83484999999996</v>
      </c>
      <c r="G1997" s="25">
        <f t="shared" si="127"/>
        <v>0</v>
      </c>
    </row>
    <row r="1998" spans="1:7" x14ac:dyDescent="0.2">
      <c r="A1998" s="2">
        <v>1989</v>
      </c>
      <c r="B1998" s="6">
        <v>4656216</v>
      </c>
      <c r="C1998" s="7">
        <v>1257.17832</v>
      </c>
      <c r="D1998" s="24">
        <f t="shared" si="124"/>
        <v>0.57046666219951991</v>
      </c>
      <c r="E1998" s="24">
        <f t="shared" si="125"/>
        <v>0</v>
      </c>
      <c r="F1998" s="25">
        <f t="shared" si="126"/>
        <v>717.17831999999999</v>
      </c>
      <c r="G1998" s="25">
        <f t="shared" si="127"/>
        <v>0</v>
      </c>
    </row>
    <row r="1999" spans="1:7" x14ac:dyDescent="0.2">
      <c r="A1999" s="2">
        <v>1990</v>
      </c>
      <c r="B1999" s="6">
        <v>5669676</v>
      </c>
      <c r="C1999" s="7">
        <v>1077.2384400000001</v>
      </c>
      <c r="D1999" s="24">
        <f t="shared" si="124"/>
        <v>0.64724615657049889</v>
      </c>
      <c r="E1999" s="24">
        <f t="shared" si="125"/>
        <v>0</v>
      </c>
      <c r="F1999" s="25">
        <f t="shared" si="126"/>
        <v>697.23843999999997</v>
      </c>
      <c r="G1999" s="25">
        <f t="shared" si="127"/>
        <v>0</v>
      </c>
    </row>
    <row r="2000" spans="1:7" x14ac:dyDescent="0.2">
      <c r="A2000" s="2">
        <v>1991</v>
      </c>
      <c r="B2000" s="6">
        <v>8989068</v>
      </c>
      <c r="C2000" s="7">
        <v>1707.9229200000002</v>
      </c>
      <c r="D2000" s="24">
        <f t="shared" si="124"/>
        <v>0.77750752358309005</v>
      </c>
      <c r="E2000" s="24">
        <f t="shared" si="125"/>
        <v>0</v>
      </c>
      <c r="F2000" s="25">
        <f t="shared" si="126"/>
        <v>1327.9229200000002</v>
      </c>
      <c r="G2000" s="25">
        <f t="shared" si="127"/>
        <v>0</v>
      </c>
    </row>
    <row r="2001" spans="1:7" x14ac:dyDescent="0.2">
      <c r="A2001" s="2">
        <v>1992</v>
      </c>
      <c r="B2001" s="6">
        <v>7023190</v>
      </c>
      <c r="C2001" s="7">
        <v>1685.5656000000001</v>
      </c>
      <c r="D2001" s="24">
        <f t="shared" si="124"/>
        <v>0.7152291195311532</v>
      </c>
      <c r="E2001" s="24">
        <f t="shared" si="125"/>
        <v>0</v>
      </c>
      <c r="F2001" s="25">
        <f t="shared" si="126"/>
        <v>1205.5656000000001</v>
      </c>
      <c r="G2001" s="25">
        <f t="shared" si="127"/>
        <v>0</v>
      </c>
    </row>
    <row r="2002" spans="1:7" x14ac:dyDescent="0.2">
      <c r="A2002" s="2">
        <v>1993</v>
      </c>
      <c r="B2002" s="6">
        <v>2456663</v>
      </c>
      <c r="C2002" s="7">
        <v>540.46586000000002</v>
      </c>
      <c r="D2002" s="24">
        <f t="shared" si="124"/>
        <v>0.1858875230342949</v>
      </c>
      <c r="E2002" s="24">
        <f t="shared" si="125"/>
        <v>0</v>
      </c>
      <c r="F2002" s="25">
        <f t="shared" si="126"/>
        <v>100.46586000000001</v>
      </c>
      <c r="G2002" s="25">
        <f t="shared" si="127"/>
        <v>0</v>
      </c>
    </row>
    <row r="2003" spans="1:7" x14ac:dyDescent="0.2">
      <c r="A2003" s="2">
        <v>1994</v>
      </c>
      <c r="B2003" s="6">
        <v>9268216</v>
      </c>
      <c r="C2003" s="7">
        <v>1019.5037600000001</v>
      </c>
      <c r="D2003" s="24">
        <f t="shared" si="124"/>
        <v>0.7842087409270565</v>
      </c>
      <c r="E2003" s="24">
        <f t="shared" si="125"/>
        <v>0</v>
      </c>
      <c r="F2003" s="25">
        <f t="shared" si="126"/>
        <v>799.50376000000006</v>
      </c>
      <c r="G2003" s="25">
        <f t="shared" si="127"/>
        <v>0</v>
      </c>
    </row>
    <row r="2004" spans="1:7" x14ac:dyDescent="0.2">
      <c r="A2004" s="2">
        <v>1995</v>
      </c>
      <c r="B2004" s="6">
        <v>4333536</v>
      </c>
      <c r="C2004" s="7">
        <v>866.70720000000006</v>
      </c>
      <c r="D2004" s="24">
        <f t="shared" si="124"/>
        <v>0.53848312325085101</v>
      </c>
      <c r="E2004" s="24">
        <f t="shared" si="125"/>
        <v>0</v>
      </c>
      <c r="F2004" s="25">
        <f t="shared" si="126"/>
        <v>466.7072</v>
      </c>
      <c r="G2004" s="25">
        <f t="shared" si="127"/>
        <v>0</v>
      </c>
    </row>
    <row r="2005" spans="1:7" x14ac:dyDescent="0.2">
      <c r="A2005" s="2">
        <v>1996</v>
      </c>
      <c r="B2005" s="6">
        <v>8146278</v>
      </c>
      <c r="C2005" s="7">
        <v>1629.2556000000002</v>
      </c>
      <c r="D2005" s="24">
        <f t="shared" si="124"/>
        <v>0.75448910533129365</v>
      </c>
      <c r="E2005" s="24">
        <f t="shared" si="125"/>
        <v>0</v>
      </c>
      <c r="F2005" s="25">
        <f t="shared" si="126"/>
        <v>1229.2556000000002</v>
      </c>
      <c r="G2005" s="25">
        <f t="shared" si="127"/>
        <v>0</v>
      </c>
    </row>
    <row r="2006" spans="1:7" x14ac:dyDescent="0.2">
      <c r="A2006" s="2">
        <v>1997</v>
      </c>
      <c r="B2006" s="6">
        <v>8898822</v>
      </c>
      <c r="C2006" s="7">
        <v>2580.6583799999999</v>
      </c>
      <c r="D2006" s="24">
        <f t="shared" si="124"/>
        <v>0.77525115121979071</v>
      </c>
      <c r="E2006" s="24">
        <f t="shared" si="125"/>
        <v>0</v>
      </c>
      <c r="F2006" s="25">
        <f t="shared" si="126"/>
        <v>2000.6583800000001</v>
      </c>
      <c r="G2006" s="25">
        <f t="shared" si="127"/>
        <v>0</v>
      </c>
    </row>
    <row r="2007" spans="1:7" x14ac:dyDescent="0.2">
      <c r="A2007" s="2">
        <v>1998</v>
      </c>
      <c r="B2007" s="6">
        <v>2789499</v>
      </c>
      <c r="C2007" s="7">
        <v>530.00481000000002</v>
      </c>
      <c r="D2007" s="24">
        <f t="shared" si="124"/>
        <v>0.28302537480744749</v>
      </c>
      <c r="E2007" s="24">
        <f t="shared" si="125"/>
        <v>0</v>
      </c>
      <c r="F2007" s="25">
        <f t="shared" si="126"/>
        <v>150.00480999999999</v>
      </c>
      <c r="G2007" s="25">
        <f t="shared" si="127"/>
        <v>0</v>
      </c>
    </row>
    <row r="2008" spans="1:7" x14ac:dyDescent="0.2">
      <c r="A2008" s="2">
        <v>1999</v>
      </c>
      <c r="B2008" s="6">
        <v>2830815</v>
      </c>
      <c r="C2008" s="7">
        <v>452.93040000000002</v>
      </c>
      <c r="D2008" s="24">
        <f t="shared" si="124"/>
        <v>0.29348968406624948</v>
      </c>
      <c r="E2008" s="24">
        <f t="shared" si="125"/>
        <v>0</v>
      </c>
      <c r="F2008" s="25">
        <f t="shared" si="126"/>
        <v>132.93040000000002</v>
      </c>
      <c r="G2008" s="25">
        <f t="shared" si="127"/>
        <v>0</v>
      </c>
    </row>
    <row r="2009" spans="1:7" x14ac:dyDescent="0.2">
      <c r="A2009" s="2">
        <v>2000</v>
      </c>
      <c r="B2009" s="6">
        <v>4795147</v>
      </c>
      <c r="C2009" s="7">
        <v>1390.5926300000001</v>
      </c>
      <c r="D2009" s="24">
        <f t="shared" si="124"/>
        <v>0.58291163962230985</v>
      </c>
      <c r="E2009" s="24">
        <f t="shared" si="125"/>
        <v>0</v>
      </c>
      <c r="F2009" s="25">
        <f t="shared" si="126"/>
        <v>810.5926300000001</v>
      </c>
      <c r="G2009" s="25">
        <f t="shared" si="127"/>
        <v>0</v>
      </c>
    </row>
    <row r="2010" spans="1:7" x14ac:dyDescent="0.2">
      <c r="A2010" s="2">
        <v>2001</v>
      </c>
      <c r="B2010" s="6">
        <v>3476118</v>
      </c>
      <c r="C2010" s="7">
        <v>869.02949999999998</v>
      </c>
      <c r="D2010" s="24">
        <f t="shared" si="124"/>
        <v>0.42464553850013148</v>
      </c>
      <c r="E2010" s="24">
        <f t="shared" si="125"/>
        <v>0</v>
      </c>
      <c r="F2010" s="25">
        <f t="shared" si="126"/>
        <v>369.02949999999998</v>
      </c>
      <c r="G2010" s="25">
        <f t="shared" si="127"/>
        <v>0</v>
      </c>
    </row>
    <row r="2011" spans="1:7" x14ac:dyDescent="0.2">
      <c r="A2011" s="2">
        <v>2002</v>
      </c>
      <c r="B2011" s="6">
        <v>7517287</v>
      </c>
      <c r="C2011" s="7">
        <v>1052.4201799999998</v>
      </c>
      <c r="D2011" s="24">
        <f t="shared" si="124"/>
        <v>0.73394656875545661</v>
      </c>
      <c r="E2011" s="24">
        <f t="shared" si="125"/>
        <v>0</v>
      </c>
      <c r="F2011" s="25">
        <f t="shared" si="126"/>
        <v>772.42017999999996</v>
      </c>
      <c r="G2011" s="25">
        <f t="shared" si="127"/>
        <v>0</v>
      </c>
    </row>
    <row r="2012" spans="1:7" x14ac:dyDescent="0.2">
      <c r="A2012" s="2">
        <v>2003</v>
      </c>
      <c r="B2012" s="6">
        <v>9708833</v>
      </c>
      <c r="C2012" s="7">
        <v>2912.6498999999999</v>
      </c>
      <c r="D2012" s="24">
        <f t="shared" si="124"/>
        <v>0.79400201857422004</v>
      </c>
      <c r="E2012" s="24">
        <f t="shared" si="125"/>
        <v>0</v>
      </c>
      <c r="F2012" s="25">
        <f t="shared" si="126"/>
        <v>2312.6498999999999</v>
      </c>
      <c r="G2012" s="25">
        <f t="shared" si="127"/>
        <v>0</v>
      </c>
    </row>
    <row r="2013" spans="1:7" x14ac:dyDescent="0.2">
      <c r="A2013" s="2">
        <v>2004</v>
      </c>
      <c r="B2013" s="6">
        <v>5263545</v>
      </c>
      <c r="C2013" s="7">
        <v>631.62540000000001</v>
      </c>
      <c r="D2013" s="24">
        <f t="shared" si="124"/>
        <v>0.62002794694450225</v>
      </c>
      <c r="E2013" s="24">
        <f t="shared" si="125"/>
        <v>0</v>
      </c>
      <c r="F2013" s="25">
        <f t="shared" si="126"/>
        <v>391.62540000000001</v>
      </c>
      <c r="G2013" s="25">
        <f t="shared" si="127"/>
        <v>0</v>
      </c>
    </row>
    <row r="2014" spans="1:7" x14ac:dyDescent="0.2">
      <c r="A2014" s="2">
        <v>2005</v>
      </c>
      <c r="B2014" s="6">
        <v>1837691</v>
      </c>
      <c r="C2014" s="7">
        <v>312.40747000000005</v>
      </c>
      <c r="D2014" s="24">
        <f t="shared" si="124"/>
        <v>0</v>
      </c>
      <c r="E2014" s="24">
        <f t="shared" si="125"/>
        <v>0</v>
      </c>
      <c r="F2014" s="25">
        <f t="shared" si="126"/>
        <v>0</v>
      </c>
      <c r="G2014" s="25">
        <f t="shared" si="127"/>
        <v>0</v>
      </c>
    </row>
    <row r="2015" spans="1:7" x14ac:dyDescent="0.2">
      <c r="A2015" s="2">
        <v>2006</v>
      </c>
      <c r="B2015" s="6">
        <v>9143978</v>
      </c>
      <c r="C2015" s="7">
        <v>2103.1149399999999</v>
      </c>
      <c r="D2015" s="24">
        <f t="shared" si="124"/>
        <v>0.78127681409557193</v>
      </c>
      <c r="E2015" s="24">
        <f t="shared" si="125"/>
        <v>0</v>
      </c>
      <c r="F2015" s="25">
        <f t="shared" si="126"/>
        <v>1643.1149399999999</v>
      </c>
      <c r="G2015" s="25">
        <f t="shared" si="127"/>
        <v>0</v>
      </c>
    </row>
    <row r="2016" spans="1:7" x14ac:dyDescent="0.2">
      <c r="A2016" s="2">
        <v>2007</v>
      </c>
      <c r="B2016" s="6">
        <v>1449694</v>
      </c>
      <c r="C2016" s="7">
        <v>318.93268</v>
      </c>
      <c r="D2016" s="24">
        <f t="shared" si="124"/>
        <v>0</v>
      </c>
      <c r="E2016" s="24">
        <f t="shared" si="125"/>
        <v>0</v>
      </c>
      <c r="F2016" s="25">
        <f t="shared" si="126"/>
        <v>0</v>
      </c>
      <c r="G2016" s="25">
        <f t="shared" si="127"/>
        <v>0</v>
      </c>
    </row>
    <row r="2017" spans="1:7" x14ac:dyDescent="0.2">
      <c r="A2017" s="2">
        <v>2008</v>
      </c>
      <c r="B2017" s="6">
        <v>1913141</v>
      </c>
      <c r="C2017" s="7">
        <v>497.41665999999998</v>
      </c>
      <c r="D2017" s="24">
        <f t="shared" si="124"/>
        <v>0</v>
      </c>
      <c r="E2017" s="24">
        <f t="shared" si="125"/>
        <v>0</v>
      </c>
      <c r="F2017" s="25">
        <f t="shared" si="126"/>
        <v>0</v>
      </c>
      <c r="G2017" s="25">
        <f t="shared" si="127"/>
        <v>0</v>
      </c>
    </row>
    <row r="2018" spans="1:7" x14ac:dyDescent="0.2">
      <c r="A2018" s="2">
        <v>2009</v>
      </c>
      <c r="B2018" s="6">
        <v>9738495</v>
      </c>
      <c r="C2018" s="7">
        <v>2726.7785999999996</v>
      </c>
      <c r="D2018" s="24">
        <f t="shared" si="124"/>
        <v>0.79462945763180037</v>
      </c>
      <c r="E2018" s="24">
        <f t="shared" si="125"/>
        <v>0</v>
      </c>
      <c r="F2018" s="25">
        <f t="shared" si="126"/>
        <v>2166.7785999999996</v>
      </c>
      <c r="G2018" s="25">
        <f t="shared" si="127"/>
        <v>0</v>
      </c>
    </row>
    <row r="2019" spans="1:7" x14ac:dyDescent="0.2">
      <c r="A2019" s="2">
        <v>2010</v>
      </c>
      <c r="B2019" s="6">
        <v>2274791</v>
      </c>
      <c r="C2019" s="7">
        <v>386.71447000000001</v>
      </c>
      <c r="D2019" s="24">
        <f t="shared" si="124"/>
        <v>0.12079835026602444</v>
      </c>
      <c r="E2019" s="24">
        <f t="shared" si="125"/>
        <v>0</v>
      </c>
      <c r="F2019" s="25">
        <f t="shared" si="126"/>
        <v>46.714469999999999</v>
      </c>
      <c r="G2019" s="25">
        <f t="shared" si="127"/>
        <v>0</v>
      </c>
    </row>
    <row r="2020" spans="1:7" x14ac:dyDescent="0.2">
      <c r="A2020" s="2">
        <v>2011</v>
      </c>
      <c r="B2020" s="6">
        <v>6249615</v>
      </c>
      <c r="C2020" s="7">
        <v>1249.923</v>
      </c>
      <c r="D2020" s="24">
        <f t="shared" si="124"/>
        <v>0.67998028678566602</v>
      </c>
      <c r="E2020" s="24">
        <f t="shared" si="125"/>
        <v>0</v>
      </c>
      <c r="F2020" s="25">
        <f t="shared" si="126"/>
        <v>849.923</v>
      </c>
      <c r="G2020" s="25">
        <f t="shared" si="127"/>
        <v>0</v>
      </c>
    </row>
    <row r="2021" spans="1:7" x14ac:dyDescent="0.2">
      <c r="A2021" s="2">
        <v>2012</v>
      </c>
      <c r="B2021" s="6">
        <v>5030176</v>
      </c>
      <c r="C2021" s="7">
        <v>1207.24224</v>
      </c>
      <c r="D2021" s="24">
        <f t="shared" si="124"/>
        <v>0.60239959794647346</v>
      </c>
      <c r="E2021" s="24">
        <f t="shared" si="125"/>
        <v>0</v>
      </c>
      <c r="F2021" s="25">
        <f t="shared" si="126"/>
        <v>727.24224000000004</v>
      </c>
      <c r="G2021" s="25">
        <f t="shared" si="127"/>
        <v>0</v>
      </c>
    </row>
    <row r="2022" spans="1:7" x14ac:dyDescent="0.2">
      <c r="A2022" s="2">
        <v>2013</v>
      </c>
      <c r="B2022" s="6">
        <v>4810253</v>
      </c>
      <c r="C2022" s="7">
        <v>1202.5632499999999</v>
      </c>
      <c r="D2022" s="24">
        <f t="shared" si="124"/>
        <v>0.58422145363248046</v>
      </c>
      <c r="E2022" s="24">
        <f t="shared" si="125"/>
        <v>0</v>
      </c>
      <c r="F2022" s="25">
        <f t="shared" si="126"/>
        <v>702.56324999999993</v>
      </c>
      <c r="G2022" s="25">
        <f t="shared" si="127"/>
        <v>0</v>
      </c>
    </row>
    <row r="2023" spans="1:7" x14ac:dyDescent="0.2">
      <c r="A2023" s="2">
        <v>2014</v>
      </c>
      <c r="B2023" s="6">
        <v>9852680</v>
      </c>
      <c r="C2023" s="7">
        <v>1576.4288000000001</v>
      </c>
      <c r="D2023" s="24">
        <f t="shared" si="124"/>
        <v>0.79700954461121243</v>
      </c>
      <c r="E2023" s="24">
        <f t="shared" si="125"/>
        <v>0</v>
      </c>
      <c r="F2023" s="25">
        <f t="shared" si="126"/>
        <v>1256.4288000000001</v>
      </c>
      <c r="G2023" s="25">
        <f t="shared" si="127"/>
        <v>0</v>
      </c>
    </row>
    <row r="2024" spans="1:7" x14ac:dyDescent="0.2">
      <c r="A2024" s="2">
        <v>2015</v>
      </c>
      <c r="B2024" s="6">
        <v>7903977</v>
      </c>
      <c r="C2024" s="7">
        <v>1580.7954</v>
      </c>
      <c r="D2024" s="24">
        <f t="shared" si="124"/>
        <v>0.74696282643535017</v>
      </c>
      <c r="E2024" s="24">
        <f t="shared" si="125"/>
        <v>0</v>
      </c>
      <c r="F2024" s="25">
        <f t="shared" si="126"/>
        <v>1180.7954</v>
      </c>
      <c r="G2024" s="25">
        <f t="shared" si="127"/>
        <v>0</v>
      </c>
    </row>
    <row r="2025" spans="1:7" x14ac:dyDescent="0.2">
      <c r="A2025" s="2">
        <v>2016</v>
      </c>
      <c r="B2025" s="6">
        <v>4978368</v>
      </c>
      <c r="C2025" s="7">
        <v>1045.4572800000001</v>
      </c>
      <c r="D2025" s="24">
        <f t="shared" si="124"/>
        <v>0.59826192037229875</v>
      </c>
      <c r="E2025" s="24">
        <f t="shared" si="125"/>
        <v>0</v>
      </c>
      <c r="F2025" s="25">
        <f t="shared" si="126"/>
        <v>625.45728000000008</v>
      </c>
      <c r="G2025" s="25">
        <f t="shared" si="127"/>
        <v>0</v>
      </c>
    </row>
    <row r="2026" spans="1:7" x14ac:dyDescent="0.2">
      <c r="A2026" s="2">
        <v>2017</v>
      </c>
      <c r="B2026" s="6">
        <v>5684600</v>
      </c>
      <c r="C2026" s="7">
        <v>625.30600000000004</v>
      </c>
      <c r="D2026" s="24">
        <f t="shared" si="124"/>
        <v>0.64817225486401853</v>
      </c>
      <c r="E2026" s="24">
        <f t="shared" si="125"/>
        <v>0</v>
      </c>
      <c r="F2026" s="25">
        <f t="shared" si="126"/>
        <v>405.30599999999998</v>
      </c>
      <c r="G2026" s="25">
        <f t="shared" si="127"/>
        <v>0</v>
      </c>
    </row>
    <row r="2027" spans="1:7" x14ac:dyDescent="0.2">
      <c r="A2027" s="2">
        <v>2018</v>
      </c>
      <c r="B2027" s="6">
        <v>8410644</v>
      </c>
      <c r="C2027" s="7">
        <v>1766.23524</v>
      </c>
      <c r="D2027" s="24">
        <f t="shared" si="124"/>
        <v>0.76220608077098495</v>
      </c>
      <c r="E2027" s="24">
        <f t="shared" si="125"/>
        <v>0</v>
      </c>
      <c r="F2027" s="25">
        <f t="shared" si="126"/>
        <v>1346.23524</v>
      </c>
      <c r="G2027" s="25">
        <f t="shared" si="127"/>
        <v>0</v>
      </c>
    </row>
    <row r="2028" spans="1:7" x14ac:dyDescent="0.2">
      <c r="A2028" s="2">
        <v>2019</v>
      </c>
      <c r="B2028" s="6">
        <v>9122058</v>
      </c>
      <c r="C2028" s="7">
        <v>1277.0881199999999</v>
      </c>
      <c r="D2028" s="24">
        <f t="shared" si="124"/>
        <v>0.78075122960191656</v>
      </c>
      <c r="E2028" s="24">
        <f t="shared" si="125"/>
        <v>0</v>
      </c>
      <c r="F2028" s="25">
        <f t="shared" si="126"/>
        <v>997.08811999999989</v>
      </c>
      <c r="G2028" s="25">
        <f t="shared" si="127"/>
        <v>0</v>
      </c>
    </row>
    <row r="2029" spans="1:7" x14ac:dyDescent="0.2">
      <c r="A2029" s="2">
        <v>2020</v>
      </c>
      <c r="B2029" s="6">
        <v>3052093</v>
      </c>
      <c r="C2029" s="7">
        <v>671.46046000000001</v>
      </c>
      <c r="D2029" s="24">
        <f t="shared" si="124"/>
        <v>0.3447119730624198</v>
      </c>
      <c r="E2029" s="24">
        <f t="shared" si="125"/>
        <v>0</v>
      </c>
      <c r="F2029" s="25">
        <f t="shared" si="126"/>
        <v>231.46046000000001</v>
      </c>
      <c r="G2029" s="25">
        <f t="shared" si="127"/>
        <v>0</v>
      </c>
    </row>
    <row r="2030" spans="1:7" x14ac:dyDescent="0.2">
      <c r="A2030" s="2">
        <v>2021</v>
      </c>
      <c r="B2030" s="6">
        <v>1181197</v>
      </c>
      <c r="C2030" s="7">
        <v>295.29925000000003</v>
      </c>
      <c r="D2030" s="24">
        <f t="shared" si="124"/>
        <v>0</v>
      </c>
      <c r="E2030" s="24">
        <f t="shared" si="125"/>
        <v>0</v>
      </c>
      <c r="F2030" s="25">
        <f t="shared" si="126"/>
        <v>0</v>
      </c>
      <c r="G2030" s="25">
        <f t="shared" si="127"/>
        <v>0</v>
      </c>
    </row>
    <row r="2031" spans="1:7" x14ac:dyDescent="0.2">
      <c r="A2031" s="2">
        <v>2022</v>
      </c>
      <c r="B2031" s="6">
        <v>1314163</v>
      </c>
      <c r="C2031" s="7">
        <v>183.98281999999998</v>
      </c>
      <c r="D2031" s="24">
        <f t="shared" si="124"/>
        <v>0</v>
      </c>
      <c r="E2031" s="24">
        <f t="shared" si="125"/>
        <v>0</v>
      </c>
      <c r="F2031" s="25">
        <f t="shared" si="126"/>
        <v>0</v>
      </c>
      <c r="G2031" s="25">
        <f t="shared" si="127"/>
        <v>0</v>
      </c>
    </row>
    <row r="2032" spans="1:7" x14ac:dyDescent="0.2">
      <c r="A2032" s="2">
        <v>2023</v>
      </c>
      <c r="B2032" s="6">
        <v>3971961</v>
      </c>
      <c r="C2032" s="7">
        <v>1151.86869</v>
      </c>
      <c r="D2032" s="24">
        <f t="shared" si="124"/>
        <v>0.49647038326912074</v>
      </c>
      <c r="E2032" s="24">
        <f t="shared" si="125"/>
        <v>0</v>
      </c>
      <c r="F2032" s="25">
        <f t="shared" si="126"/>
        <v>571.86869000000002</v>
      </c>
      <c r="G2032" s="25">
        <f t="shared" si="127"/>
        <v>0</v>
      </c>
    </row>
    <row r="2033" spans="1:7" x14ac:dyDescent="0.2">
      <c r="A2033" s="2">
        <v>2024</v>
      </c>
      <c r="B2033" s="6">
        <v>5635566</v>
      </c>
      <c r="C2033" s="7">
        <v>1408.8915</v>
      </c>
      <c r="D2033" s="24">
        <f t="shared" si="124"/>
        <v>0.64511106781466143</v>
      </c>
      <c r="E2033" s="24">
        <f t="shared" si="125"/>
        <v>0</v>
      </c>
      <c r="F2033" s="25">
        <f t="shared" si="126"/>
        <v>908.89150000000006</v>
      </c>
      <c r="G2033" s="25">
        <f t="shared" si="127"/>
        <v>0</v>
      </c>
    </row>
    <row r="2034" spans="1:7" x14ac:dyDescent="0.2">
      <c r="A2034" s="2">
        <v>2025</v>
      </c>
      <c r="B2034" s="6">
        <v>9868500</v>
      </c>
      <c r="C2034" s="7">
        <v>1184.22</v>
      </c>
      <c r="D2034" s="24">
        <f t="shared" si="124"/>
        <v>0.79733495465369608</v>
      </c>
      <c r="E2034" s="24">
        <f t="shared" si="125"/>
        <v>0</v>
      </c>
      <c r="F2034" s="25">
        <f t="shared" si="126"/>
        <v>944.22</v>
      </c>
      <c r="G2034" s="25">
        <f t="shared" si="127"/>
        <v>0</v>
      </c>
    </row>
    <row r="2035" spans="1:7" x14ac:dyDescent="0.2">
      <c r="A2035" s="2">
        <v>2026</v>
      </c>
      <c r="B2035" s="6">
        <v>7995736</v>
      </c>
      <c r="C2035" s="7">
        <v>1279.3177600000001</v>
      </c>
      <c r="D2035" s="24">
        <f t="shared" si="124"/>
        <v>0.74986667893987491</v>
      </c>
      <c r="E2035" s="24">
        <f t="shared" si="125"/>
        <v>0</v>
      </c>
      <c r="F2035" s="25">
        <f t="shared" si="126"/>
        <v>959.31776000000002</v>
      </c>
      <c r="G2035" s="25">
        <f t="shared" si="127"/>
        <v>0</v>
      </c>
    </row>
    <row r="2036" spans="1:7" x14ac:dyDescent="0.2">
      <c r="A2036" s="2">
        <v>2027</v>
      </c>
      <c r="B2036" s="6">
        <v>8781392</v>
      </c>
      <c r="C2036" s="7">
        <v>1580.65056</v>
      </c>
      <c r="D2036" s="24">
        <f t="shared" si="124"/>
        <v>0.7722456758564018</v>
      </c>
      <c r="E2036" s="24">
        <f t="shared" si="125"/>
        <v>0</v>
      </c>
      <c r="F2036" s="25">
        <f t="shared" si="126"/>
        <v>1220.65056</v>
      </c>
      <c r="G2036" s="25">
        <f t="shared" si="127"/>
        <v>0</v>
      </c>
    </row>
    <row r="2037" spans="1:7" x14ac:dyDescent="0.2">
      <c r="A2037" s="2">
        <v>2028</v>
      </c>
      <c r="B2037" s="6">
        <v>8864356</v>
      </c>
      <c r="C2037" s="7">
        <v>1772.8712</v>
      </c>
      <c r="D2037" s="24">
        <f t="shared" si="124"/>
        <v>0.77437729260873545</v>
      </c>
      <c r="E2037" s="24">
        <f t="shared" si="125"/>
        <v>0</v>
      </c>
      <c r="F2037" s="25">
        <f t="shared" si="126"/>
        <v>1372.8712</v>
      </c>
      <c r="G2037" s="25">
        <f t="shared" si="127"/>
        <v>0</v>
      </c>
    </row>
    <row r="2038" spans="1:7" x14ac:dyDescent="0.2">
      <c r="A2038" s="2">
        <v>2029</v>
      </c>
      <c r="B2038" s="6">
        <v>4087290</v>
      </c>
      <c r="C2038" s="7">
        <v>613.09349999999995</v>
      </c>
      <c r="D2038" s="24">
        <f t="shared" si="124"/>
        <v>0.51067822444700528</v>
      </c>
      <c r="E2038" s="24">
        <f t="shared" si="125"/>
        <v>0</v>
      </c>
      <c r="F2038" s="25">
        <f t="shared" si="126"/>
        <v>313.09350000000001</v>
      </c>
      <c r="G2038" s="25">
        <f t="shared" si="127"/>
        <v>0</v>
      </c>
    </row>
    <row r="2039" spans="1:7" x14ac:dyDescent="0.2">
      <c r="A2039" s="2">
        <v>2030</v>
      </c>
      <c r="B2039" s="6">
        <v>5443366</v>
      </c>
      <c r="C2039" s="7">
        <v>816.50489999999991</v>
      </c>
      <c r="D2039" s="24">
        <f t="shared" si="124"/>
        <v>0.63258028212690454</v>
      </c>
      <c r="E2039" s="24">
        <f t="shared" si="125"/>
        <v>0</v>
      </c>
      <c r="F2039" s="25">
        <f t="shared" si="126"/>
        <v>516.50489999999991</v>
      </c>
      <c r="G2039" s="25">
        <f t="shared" si="127"/>
        <v>0</v>
      </c>
    </row>
    <row r="2040" spans="1:7" x14ac:dyDescent="0.2">
      <c r="A2040" s="2">
        <v>2031</v>
      </c>
      <c r="B2040" s="6">
        <v>5856043</v>
      </c>
      <c r="C2040" s="7">
        <v>702.72516000000007</v>
      </c>
      <c r="D2040" s="24">
        <f t="shared" si="124"/>
        <v>0.6584724531565086</v>
      </c>
      <c r="E2040" s="24">
        <f t="shared" si="125"/>
        <v>0</v>
      </c>
      <c r="F2040" s="25">
        <f t="shared" si="126"/>
        <v>462.72516000000007</v>
      </c>
      <c r="G2040" s="25">
        <f t="shared" si="127"/>
        <v>0</v>
      </c>
    </row>
    <row r="2041" spans="1:7" x14ac:dyDescent="0.2">
      <c r="A2041" s="2">
        <v>2032</v>
      </c>
      <c r="B2041" s="6">
        <v>2374164</v>
      </c>
      <c r="C2041" s="7">
        <v>356.12459999999999</v>
      </c>
      <c r="D2041" s="24">
        <f t="shared" si="124"/>
        <v>0.15759821141252248</v>
      </c>
      <c r="E2041" s="24">
        <f t="shared" si="125"/>
        <v>0</v>
      </c>
      <c r="F2041" s="25">
        <f t="shared" si="126"/>
        <v>56.124600000000001</v>
      </c>
      <c r="G2041" s="25">
        <f t="shared" si="127"/>
        <v>0</v>
      </c>
    </row>
    <row r="2042" spans="1:7" x14ac:dyDescent="0.2">
      <c r="A2042" s="2">
        <v>2033</v>
      </c>
      <c r="B2042" s="6">
        <v>3799296</v>
      </c>
      <c r="C2042" s="7">
        <v>531.90143999999998</v>
      </c>
      <c r="D2042" s="24">
        <f t="shared" si="124"/>
        <v>0.47358668553331984</v>
      </c>
      <c r="E2042" s="24">
        <f t="shared" si="125"/>
        <v>0</v>
      </c>
      <c r="F2042" s="25">
        <f t="shared" si="126"/>
        <v>251.90143999999998</v>
      </c>
      <c r="G2042" s="25">
        <f t="shared" si="127"/>
        <v>0</v>
      </c>
    </row>
    <row r="2043" spans="1:7" x14ac:dyDescent="0.2">
      <c r="A2043" s="2">
        <v>2034</v>
      </c>
      <c r="B2043" s="6">
        <v>7827829</v>
      </c>
      <c r="C2043" s="7">
        <v>1017.61777</v>
      </c>
      <c r="D2043" s="24">
        <f t="shared" si="124"/>
        <v>0.74450131703183609</v>
      </c>
      <c r="E2043" s="24">
        <f t="shared" si="125"/>
        <v>0</v>
      </c>
      <c r="F2043" s="25">
        <f t="shared" si="126"/>
        <v>757.61777000000006</v>
      </c>
      <c r="G2043" s="25">
        <f t="shared" si="127"/>
        <v>0</v>
      </c>
    </row>
    <row r="2044" spans="1:7" x14ac:dyDescent="0.2">
      <c r="A2044" s="2">
        <v>2035</v>
      </c>
      <c r="B2044" s="6">
        <v>1648526</v>
      </c>
      <c r="C2044" s="7">
        <v>379.16098</v>
      </c>
      <c r="D2044" s="24">
        <f t="shared" si="124"/>
        <v>0</v>
      </c>
      <c r="E2044" s="24">
        <f t="shared" si="125"/>
        <v>0</v>
      </c>
      <c r="F2044" s="25">
        <f t="shared" si="126"/>
        <v>0</v>
      </c>
      <c r="G2044" s="25">
        <f t="shared" si="127"/>
        <v>0</v>
      </c>
    </row>
    <row r="2045" spans="1:7" x14ac:dyDescent="0.2">
      <c r="A2045" s="2">
        <v>2036</v>
      </c>
      <c r="B2045" s="6">
        <v>6920583</v>
      </c>
      <c r="C2045" s="7">
        <v>1176.49911</v>
      </c>
      <c r="D2045" s="24">
        <f t="shared" si="124"/>
        <v>0.71100700620164514</v>
      </c>
      <c r="E2045" s="24">
        <f t="shared" si="125"/>
        <v>0</v>
      </c>
      <c r="F2045" s="25">
        <f t="shared" si="126"/>
        <v>836.49910999999997</v>
      </c>
      <c r="G2045" s="25">
        <f t="shared" si="127"/>
        <v>0</v>
      </c>
    </row>
    <row r="2046" spans="1:7" x14ac:dyDescent="0.2">
      <c r="A2046" s="2">
        <v>2037</v>
      </c>
      <c r="B2046" s="6">
        <v>6010548</v>
      </c>
      <c r="C2046" s="7">
        <v>1081.8986400000001</v>
      </c>
      <c r="D2046" s="24">
        <f t="shared" si="124"/>
        <v>0.66725163828655887</v>
      </c>
      <c r="E2046" s="24">
        <f t="shared" si="125"/>
        <v>0</v>
      </c>
      <c r="F2046" s="25">
        <f t="shared" si="126"/>
        <v>721.89864</v>
      </c>
      <c r="G2046" s="25">
        <f t="shared" si="127"/>
        <v>0</v>
      </c>
    </row>
    <row r="2047" spans="1:7" x14ac:dyDescent="0.2">
      <c r="A2047" s="2">
        <v>2038</v>
      </c>
      <c r="B2047" s="6">
        <v>2903571</v>
      </c>
      <c r="C2047" s="7">
        <v>812.99987999999996</v>
      </c>
      <c r="D2047" s="24">
        <f t="shared" si="124"/>
        <v>0.31119301026219093</v>
      </c>
      <c r="E2047" s="24">
        <f t="shared" si="125"/>
        <v>0</v>
      </c>
      <c r="F2047" s="25">
        <f t="shared" si="126"/>
        <v>252.99987999999999</v>
      </c>
      <c r="G2047" s="25">
        <f t="shared" si="127"/>
        <v>0</v>
      </c>
    </row>
    <row r="2048" spans="1:7" x14ac:dyDescent="0.2">
      <c r="A2048" s="2">
        <v>2039</v>
      </c>
      <c r="B2048" s="6">
        <v>8431299</v>
      </c>
      <c r="C2048" s="7">
        <v>2276.45073</v>
      </c>
      <c r="D2048" s="24">
        <f t="shared" si="124"/>
        <v>0.76278862841894235</v>
      </c>
      <c r="E2048" s="24">
        <f t="shared" si="125"/>
        <v>0</v>
      </c>
      <c r="F2048" s="25">
        <f t="shared" si="126"/>
        <v>1736.45073</v>
      </c>
      <c r="G2048" s="25">
        <f t="shared" si="127"/>
        <v>0</v>
      </c>
    </row>
    <row r="2049" spans="1:7" x14ac:dyDescent="0.2">
      <c r="A2049" s="2">
        <v>2040</v>
      </c>
      <c r="B2049" s="6">
        <v>7945455</v>
      </c>
      <c r="C2049" s="7">
        <v>2065.8182999999999</v>
      </c>
      <c r="D2049" s="24">
        <f t="shared" si="124"/>
        <v>0.74828376726065404</v>
      </c>
      <c r="E2049" s="24">
        <f t="shared" si="125"/>
        <v>0</v>
      </c>
      <c r="F2049" s="25">
        <f t="shared" si="126"/>
        <v>1545.8182999999999</v>
      </c>
      <c r="G2049" s="25">
        <f t="shared" si="127"/>
        <v>0</v>
      </c>
    </row>
    <row r="2050" spans="1:7" x14ac:dyDescent="0.2">
      <c r="A2050" s="2">
        <v>2041</v>
      </c>
      <c r="B2050" s="6">
        <v>6506538</v>
      </c>
      <c r="C2050" s="7">
        <v>1886.8960199999999</v>
      </c>
      <c r="D2050" s="24">
        <f t="shared" si="124"/>
        <v>0.69261687244430137</v>
      </c>
      <c r="E2050" s="24">
        <f t="shared" si="125"/>
        <v>0</v>
      </c>
      <c r="F2050" s="25">
        <f t="shared" si="126"/>
        <v>1306.8960199999999</v>
      </c>
      <c r="G2050" s="25">
        <f t="shared" si="127"/>
        <v>0</v>
      </c>
    </row>
    <row r="2051" spans="1:7" x14ac:dyDescent="0.2">
      <c r="A2051" s="2">
        <v>2042</v>
      </c>
      <c r="B2051" s="6">
        <v>9381419</v>
      </c>
      <c r="C2051" s="7">
        <v>2720.6115100000002</v>
      </c>
      <c r="D2051" s="24">
        <f t="shared" si="124"/>
        <v>0.78681263463448337</v>
      </c>
      <c r="E2051" s="24">
        <f t="shared" si="125"/>
        <v>0</v>
      </c>
      <c r="F2051" s="25">
        <f t="shared" si="126"/>
        <v>2140.6115100000002</v>
      </c>
      <c r="G2051" s="25">
        <f t="shared" si="127"/>
        <v>0</v>
      </c>
    </row>
    <row r="2052" spans="1:7" x14ac:dyDescent="0.2">
      <c r="A2052" s="2">
        <v>2043</v>
      </c>
      <c r="B2052" s="6">
        <v>5543632</v>
      </c>
      <c r="C2052" s="7">
        <v>1607.65328</v>
      </c>
      <c r="D2052" s="24">
        <f t="shared" si="124"/>
        <v>0.63922569174865862</v>
      </c>
      <c r="E2052" s="24">
        <f t="shared" si="125"/>
        <v>0</v>
      </c>
      <c r="F2052" s="25">
        <f t="shared" si="126"/>
        <v>1027.65328</v>
      </c>
      <c r="G2052" s="25">
        <f t="shared" si="127"/>
        <v>0</v>
      </c>
    </row>
    <row r="2053" spans="1:7" x14ac:dyDescent="0.2">
      <c r="A2053" s="2">
        <v>2044</v>
      </c>
      <c r="B2053" s="6">
        <v>8152675</v>
      </c>
      <c r="C2053" s="7">
        <v>896.79425000000003</v>
      </c>
      <c r="D2053" s="24">
        <f t="shared" si="124"/>
        <v>0.75468174556203949</v>
      </c>
      <c r="E2053" s="24">
        <f t="shared" si="125"/>
        <v>0</v>
      </c>
      <c r="F2053" s="25">
        <f t="shared" si="126"/>
        <v>676.79425000000003</v>
      </c>
      <c r="G2053" s="25">
        <f t="shared" si="127"/>
        <v>0</v>
      </c>
    </row>
    <row r="2054" spans="1:7" x14ac:dyDescent="0.2">
      <c r="A2054" s="2">
        <v>2045</v>
      </c>
      <c r="B2054" s="6">
        <v>1820013</v>
      </c>
      <c r="C2054" s="7">
        <v>254.80181999999996</v>
      </c>
      <c r="D2054" s="24">
        <f t="shared" si="124"/>
        <v>0</v>
      </c>
      <c r="E2054" s="24">
        <f t="shared" si="125"/>
        <v>0</v>
      </c>
      <c r="F2054" s="25">
        <f t="shared" si="126"/>
        <v>0</v>
      </c>
      <c r="G2054" s="25">
        <f t="shared" si="127"/>
        <v>0</v>
      </c>
    </row>
    <row r="2055" spans="1:7" x14ac:dyDescent="0.2">
      <c r="A2055" s="2">
        <v>2046</v>
      </c>
      <c r="B2055" s="6">
        <v>2089917</v>
      </c>
      <c r="C2055" s="7">
        <v>438.88257000000004</v>
      </c>
      <c r="D2055" s="24">
        <f t="shared" si="124"/>
        <v>4.3024196654699684E-2</v>
      </c>
      <c r="E2055" s="24">
        <f t="shared" si="125"/>
        <v>0</v>
      </c>
      <c r="F2055" s="25">
        <f t="shared" si="126"/>
        <v>18.882570000000001</v>
      </c>
      <c r="G2055" s="25">
        <f t="shared" si="127"/>
        <v>0</v>
      </c>
    </row>
    <row r="2056" spans="1:7" x14ac:dyDescent="0.2">
      <c r="A2056" s="2">
        <v>2047</v>
      </c>
      <c r="B2056" s="6">
        <v>7661710</v>
      </c>
      <c r="C2056" s="7">
        <v>1225.8736000000001</v>
      </c>
      <c r="D2056" s="24">
        <f t="shared" si="124"/>
        <v>0.73896166782611195</v>
      </c>
      <c r="E2056" s="24">
        <f t="shared" si="125"/>
        <v>0</v>
      </c>
      <c r="F2056" s="25">
        <f t="shared" si="126"/>
        <v>905.87360000000012</v>
      </c>
      <c r="G2056" s="25">
        <f t="shared" si="127"/>
        <v>0</v>
      </c>
    </row>
    <row r="2057" spans="1:7" x14ac:dyDescent="0.2">
      <c r="A2057" s="2">
        <v>2048</v>
      </c>
      <c r="B2057" s="6">
        <v>7544309</v>
      </c>
      <c r="C2057" s="7">
        <v>1282.5325300000002</v>
      </c>
      <c r="D2057" s="24">
        <f t="shared" si="124"/>
        <v>0.73489951167164547</v>
      </c>
      <c r="E2057" s="24">
        <f t="shared" si="125"/>
        <v>0</v>
      </c>
      <c r="F2057" s="25">
        <f t="shared" si="126"/>
        <v>942.53253000000007</v>
      </c>
      <c r="G2057" s="25">
        <f t="shared" si="127"/>
        <v>0</v>
      </c>
    </row>
    <row r="2058" spans="1:7" x14ac:dyDescent="0.2">
      <c r="A2058" s="2">
        <v>2049</v>
      </c>
      <c r="B2058" s="6">
        <v>7794727</v>
      </c>
      <c r="C2058" s="7">
        <v>2260.4708300000002</v>
      </c>
      <c r="D2058" s="24">
        <f t="shared" si="124"/>
        <v>0.74341628642029411</v>
      </c>
      <c r="E2058" s="24">
        <f t="shared" si="125"/>
        <v>0</v>
      </c>
      <c r="F2058" s="25">
        <f t="shared" si="126"/>
        <v>1680.4708300000002</v>
      </c>
      <c r="G2058" s="25">
        <f t="shared" si="127"/>
        <v>0</v>
      </c>
    </row>
    <row r="2059" spans="1:7" x14ac:dyDescent="0.2">
      <c r="A2059" s="2">
        <v>2050</v>
      </c>
      <c r="B2059" s="6">
        <v>1156174</v>
      </c>
      <c r="C2059" s="7">
        <v>219.67306000000002</v>
      </c>
      <c r="D2059" s="24">
        <f t="shared" ref="D2059:D2122" si="128">MAX(0,MIN(8000000,B2059-2000000))/B2059</f>
        <v>0</v>
      </c>
      <c r="E2059" s="24">
        <f t="shared" ref="E2059:E2122" si="129">MAX(0,MIN(30000000,B2059-10000000))/B2059</f>
        <v>0</v>
      </c>
      <c r="F2059" s="25">
        <f t="shared" ref="F2059:F2122" si="130">+D2059*$C2059</f>
        <v>0</v>
      </c>
      <c r="G2059" s="25">
        <f t="shared" ref="G2059:G2122" si="131">+E2059*$C2059</f>
        <v>0</v>
      </c>
    </row>
    <row r="2060" spans="1:7" x14ac:dyDescent="0.2">
      <c r="A2060" s="2">
        <v>2051</v>
      </c>
      <c r="B2060" s="6">
        <v>2362839</v>
      </c>
      <c r="C2060" s="7">
        <v>378.05424000000005</v>
      </c>
      <c r="D2060" s="24">
        <f t="shared" si="128"/>
        <v>0.15356061077373448</v>
      </c>
      <c r="E2060" s="24">
        <f t="shared" si="129"/>
        <v>0</v>
      </c>
      <c r="F2060" s="25">
        <f t="shared" si="130"/>
        <v>58.054240000000007</v>
      </c>
      <c r="G2060" s="25">
        <f t="shared" si="131"/>
        <v>0</v>
      </c>
    </row>
    <row r="2061" spans="1:7" x14ac:dyDescent="0.2">
      <c r="A2061" s="2">
        <v>2052</v>
      </c>
      <c r="B2061" s="6">
        <v>8951500</v>
      </c>
      <c r="C2061" s="7">
        <v>1969.33</v>
      </c>
      <c r="D2061" s="24">
        <f t="shared" si="128"/>
        <v>0.77657375858794619</v>
      </c>
      <c r="E2061" s="24">
        <f t="shared" si="129"/>
        <v>0</v>
      </c>
      <c r="F2061" s="25">
        <f t="shared" si="130"/>
        <v>1529.33</v>
      </c>
      <c r="G2061" s="25">
        <f t="shared" si="131"/>
        <v>0</v>
      </c>
    </row>
    <row r="2062" spans="1:7" x14ac:dyDescent="0.2">
      <c r="A2062" s="2">
        <v>2053</v>
      </c>
      <c r="B2062" s="6">
        <v>3045120</v>
      </c>
      <c r="C2062" s="7">
        <v>730.8288</v>
      </c>
      <c r="D2062" s="24">
        <f t="shared" si="128"/>
        <v>0.3432114333753678</v>
      </c>
      <c r="E2062" s="24">
        <f t="shared" si="129"/>
        <v>0</v>
      </c>
      <c r="F2062" s="25">
        <f t="shared" si="130"/>
        <v>250.8288</v>
      </c>
      <c r="G2062" s="25">
        <f t="shared" si="131"/>
        <v>0</v>
      </c>
    </row>
    <row r="2063" spans="1:7" x14ac:dyDescent="0.2">
      <c r="A2063" s="2">
        <v>2054</v>
      </c>
      <c r="B2063" s="6">
        <v>4488988</v>
      </c>
      <c r="C2063" s="7">
        <v>1032.4672399999999</v>
      </c>
      <c r="D2063" s="24">
        <f t="shared" si="128"/>
        <v>0.55446528259821592</v>
      </c>
      <c r="E2063" s="24">
        <f t="shared" si="129"/>
        <v>0</v>
      </c>
      <c r="F2063" s="25">
        <f t="shared" si="130"/>
        <v>572.46723999999995</v>
      </c>
      <c r="G2063" s="25">
        <f t="shared" si="131"/>
        <v>0</v>
      </c>
    </row>
    <row r="2064" spans="1:7" x14ac:dyDescent="0.2">
      <c r="A2064" s="2">
        <v>2055</v>
      </c>
      <c r="B2064" s="6">
        <v>4228327</v>
      </c>
      <c r="C2064" s="7">
        <v>507.39924000000002</v>
      </c>
      <c r="D2064" s="24">
        <f t="shared" si="128"/>
        <v>0.52699968569129119</v>
      </c>
      <c r="E2064" s="24">
        <f t="shared" si="129"/>
        <v>0</v>
      </c>
      <c r="F2064" s="25">
        <f t="shared" si="130"/>
        <v>267.39924000000002</v>
      </c>
      <c r="G2064" s="25">
        <f t="shared" si="131"/>
        <v>0</v>
      </c>
    </row>
    <row r="2065" spans="1:7" x14ac:dyDescent="0.2">
      <c r="A2065" s="2">
        <v>2056</v>
      </c>
      <c r="B2065" s="6">
        <v>7739585</v>
      </c>
      <c r="C2065" s="7">
        <v>1857.5004000000001</v>
      </c>
      <c r="D2065" s="24">
        <f t="shared" si="128"/>
        <v>0.74158821177104461</v>
      </c>
      <c r="E2065" s="24">
        <f t="shared" si="129"/>
        <v>0</v>
      </c>
      <c r="F2065" s="25">
        <f t="shared" si="130"/>
        <v>1377.5004000000001</v>
      </c>
      <c r="G2065" s="25">
        <f t="shared" si="131"/>
        <v>0</v>
      </c>
    </row>
    <row r="2066" spans="1:7" x14ac:dyDescent="0.2">
      <c r="A2066" s="2">
        <v>2057</v>
      </c>
      <c r="B2066" s="6">
        <v>3328482</v>
      </c>
      <c r="C2066" s="7">
        <v>465.98747999999995</v>
      </c>
      <c r="D2066" s="24">
        <f t="shared" si="128"/>
        <v>0.39912548723412056</v>
      </c>
      <c r="E2066" s="24">
        <f t="shared" si="129"/>
        <v>0</v>
      </c>
      <c r="F2066" s="25">
        <f t="shared" si="130"/>
        <v>185.98747999999998</v>
      </c>
      <c r="G2066" s="25">
        <f t="shared" si="131"/>
        <v>0</v>
      </c>
    </row>
    <row r="2067" spans="1:7" x14ac:dyDescent="0.2">
      <c r="A2067" s="2">
        <v>2058</v>
      </c>
      <c r="B2067" s="6">
        <v>4359148</v>
      </c>
      <c r="C2067" s="7">
        <v>1264.15292</v>
      </c>
      <c r="D2067" s="24">
        <f t="shared" si="128"/>
        <v>0.54119474723042205</v>
      </c>
      <c r="E2067" s="24">
        <f t="shared" si="129"/>
        <v>0</v>
      </c>
      <c r="F2067" s="25">
        <f t="shared" si="130"/>
        <v>684.15291999999999</v>
      </c>
      <c r="G2067" s="25">
        <f t="shared" si="131"/>
        <v>0</v>
      </c>
    </row>
    <row r="2068" spans="1:7" x14ac:dyDescent="0.2">
      <c r="A2068" s="2">
        <v>2059</v>
      </c>
      <c r="B2068" s="6">
        <v>4317586</v>
      </c>
      <c r="C2068" s="7">
        <v>690.81376</v>
      </c>
      <c r="D2068" s="24">
        <f t="shared" si="128"/>
        <v>0.53677819040547192</v>
      </c>
      <c r="E2068" s="24">
        <f t="shared" si="129"/>
        <v>0</v>
      </c>
      <c r="F2068" s="25">
        <f t="shared" si="130"/>
        <v>370.81376</v>
      </c>
      <c r="G2068" s="25">
        <f t="shared" si="131"/>
        <v>0</v>
      </c>
    </row>
    <row r="2069" spans="1:7" x14ac:dyDescent="0.2">
      <c r="A2069" s="2">
        <v>2060</v>
      </c>
      <c r="B2069" s="6">
        <v>7899421</v>
      </c>
      <c r="C2069" s="7">
        <v>1895.86104</v>
      </c>
      <c r="D2069" s="24">
        <f t="shared" si="128"/>
        <v>0.74681688695918347</v>
      </c>
      <c r="E2069" s="24">
        <f t="shared" si="129"/>
        <v>0</v>
      </c>
      <c r="F2069" s="25">
        <f t="shared" si="130"/>
        <v>1415.86104</v>
      </c>
      <c r="G2069" s="25">
        <f t="shared" si="131"/>
        <v>0</v>
      </c>
    </row>
    <row r="2070" spans="1:7" x14ac:dyDescent="0.2">
      <c r="A2070" s="2">
        <v>2061</v>
      </c>
      <c r="B2070" s="6">
        <v>6376158</v>
      </c>
      <c r="C2070" s="7">
        <v>1721.5626600000001</v>
      </c>
      <c r="D2070" s="24">
        <f t="shared" si="128"/>
        <v>0.6863314867667959</v>
      </c>
      <c r="E2070" s="24">
        <f t="shared" si="129"/>
        <v>0</v>
      </c>
      <c r="F2070" s="25">
        <f t="shared" si="130"/>
        <v>1181.5626600000001</v>
      </c>
      <c r="G2070" s="25">
        <f t="shared" si="131"/>
        <v>0</v>
      </c>
    </row>
    <row r="2071" spans="1:7" x14ac:dyDescent="0.2">
      <c r="A2071" s="2">
        <v>2062</v>
      </c>
      <c r="B2071" s="6">
        <v>1895968</v>
      </c>
      <c r="C2071" s="7">
        <v>530.87103999999999</v>
      </c>
      <c r="D2071" s="24">
        <f t="shared" si="128"/>
        <v>0</v>
      </c>
      <c r="E2071" s="24">
        <f t="shared" si="129"/>
        <v>0</v>
      </c>
      <c r="F2071" s="25">
        <f t="shared" si="130"/>
        <v>0</v>
      </c>
      <c r="G2071" s="25">
        <f t="shared" si="131"/>
        <v>0</v>
      </c>
    </row>
    <row r="2072" spans="1:7" x14ac:dyDescent="0.2">
      <c r="A2072" s="2">
        <v>2063</v>
      </c>
      <c r="B2072" s="6">
        <v>6992739</v>
      </c>
      <c r="C2072" s="7">
        <v>1398.5478000000001</v>
      </c>
      <c r="D2072" s="24">
        <f t="shared" si="128"/>
        <v>0.71398903920194934</v>
      </c>
      <c r="E2072" s="24">
        <f t="shared" si="129"/>
        <v>0</v>
      </c>
      <c r="F2072" s="25">
        <f t="shared" si="130"/>
        <v>998.54780000000005</v>
      </c>
      <c r="G2072" s="25">
        <f t="shared" si="131"/>
        <v>0</v>
      </c>
    </row>
    <row r="2073" spans="1:7" x14ac:dyDescent="0.2">
      <c r="A2073" s="2">
        <v>2064</v>
      </c>
      <c r="B2073" s="6">
        <v>8953290</v>
      </c>
      <c r="C2073" s="7">
        <v>984.86189999999999</v>
      </c>
      <c r="D2073" s="24">
        <f t="shared" si="128"/>
        <v>0.77661842741606713</v>
      </c>
      <c r="E2073" s="24">
        <f t="shared" si="129"/>
        <v>0</v>
      </c>
      <c r="F2073" s="25">
        <f t="shared" si="130"/>
        <v>764.86189999999999</v>
      </c>
      <c r="G2073" s="25">
        <f t="shared" si="131"/>
        <v>0</v>
      </c>
    </row>
    <row r="2074" spans="1:7" x14ac:dyDescent="0.2">
      <c r="A2074" s="2">
        <v>2065</v>
      </c>
      <c r="B2074" s="6">
        <v>5403656</v>
      </c>
      <c r="C2074" s="7">
        <v>1513.0236799999998</v>
      </c>
      <c r="D2074" s="24">
        <f t="shared" si="128"/>
        <v>0.62988021443259901</v>
      </c>
      <c r="E2074" s="24">
        <f t="shared" si="129"/>
        <v>0</v>
      </c>
      <c r="F2074" s="25">
        <f t="shared" si="130"/>
        <v>953.0236799999999</v>
      </c>
      <c r="G2074" s="25">
        <f t="shared" si="131"/>
        <v>0</v>
      </c>
    </row>
    <row r="2075" spans="1:7" x14ac:dyDescent="0.2">
      <c r="A2075" s="2">
        <v>2066</v>
      </c>
      <c r="B2075" s="6">
        <v>1792098</v>
      </c>
      <c r="C2075" s="7">
        <v>448.02449999999999</v>
      </c>
      <c r="D2075" s="24">
        <f t="shared" si="128"/>
        <v>0</v>
      </c>
      <c r="E2075" s="24">
        <f t="shared" si="129"/>
        <v>0</v>
      </c>
      <c r="F2075" s="25">
        <f t="shared" si="130"/>
        <v>0</v>
      </c>
      <c r="G2075" s="25">
        <f t="shared" si="131"/>
        <v>0</v>
      </c>
    </row>
    <row r="2076" spans="1:7" x14ac:dyDescent="0.2">
      <c r="A2076" s="2">
        <v>2067</v>
      </c>
      <c r="B2076" s="6">
        <v>6819670</v>
      </c>
      <c r="C2076" s="7">
        <v>1977.7043000000001</v>
      </c>
      <c r="D2076" s="24">
        <f t="shared" si="128"/>
        <v>0.70673067758410602</v>
      </c>
      <c r="E2076" s="24">
        <f t="shared" si="129"/>
        <v>0</v>
      </c>
      <c r="F2076" s="25">
        <f t="shared" si="130"/>
        <v>1397.7043000000001</v>
      </c>
      <c r="G2076" s="25">
        <f t="shared" si="131"/>
        <v>0</v>
      </c>
    </row>
    <row r="2077" spans="1:7" x14ac:dyDescent="0.2">
      <c r="A2077" s="2">
        <v>2068</v>
      </c>
      <c r="B2077" s="6">
        <v>8680612</v>
      </c>
      <c r="C2077" s="7">
        <v>1215.28568</v>
      </c>
      <c r="D2077" s="24">
        <f t="shared" si="128"/>
        <v>0.76960149814321843</v>
      </c>
      <c r="E2077" s="24">
        <f t="shared" si="129"/>
        <v>0</v>
      </c>
      <c r="F2077" s="25">
        <f t="shared" si="130"/>
        <v>935.28567999999996</v>
      </c>
      <c r="G2077" s="25">
        <f t="shared" si="131"/>
        <v>0</v>
      </c>
    </row>
    <row r="2078" spans="1:7" x14ac:dyDescent="0.2">
      <c r="A2078" s="2">
        <v>2069</v>
      </c>
      <c r="B2078" s="6">
        <v>1849755</v>
      </c>
      <c r="C2078" s="7">
        <v>277.46324999999996</v>
      </c>
      <c r="D2078" s="24">
        <f t="shared" si="128"/>
        <v>0</v>
      </c>
      <c r="E2078" s="24">
        <f t="shared" si="129"/>
        <v>0</v>
      </c>
      <c r="F2078" s="25">
        <f t="shared" si="130"/>
        <v>0</v>
      </c>
      <c r="G2078" s="25">
        <f t="shared" si="131"/>
        <v>0</v>
      </c>
    </row>
    <row r="2079" spans="1:7" x14ac:dyDescent="0.2">
      <c r="A2079" s="2">
        <v>2070</v>
      </c>
      <c r="B2079" s="6">
        <v>4194050</v>
      </c>
      <c r="C2079" s="7">
        <v>545.22649999999999</v>
      </c>
      <c r="D2079" s="24">
        <f t="shared" si="128"/>
        <v>0.52313396359127817</v>
      </c>
      <c r="E2079" s="24">
        <f t="shared" si="129"/>
        <v>0</v>
      </c>
      <c r="F2079" s="25">
        <f t="shared" si="130"/>
        <v>285.22650000000004</v>
      </c>
      <c r="G2079" s="25">
        <f t="shared" si="131"/>
        <v>0</v>
      </c>
    </row>
    <row r="2080" spans="1:7" x14ac:dyDescent="0.2">
      <c r="A2080" s="2">
        <v>2071</v>
      </c>
      <c r="B2080" s="6">
        <v>7231223</v>
      </c>
      <c r="C2080" s="7">
        <v>1373.93237</v>
      </c>
      <c r="D2080" s="24">
        <f t="shared" si="128"/>
        <v>0.72342161208415234</v>
      </c>
      <c r="E2080" s="24">
        <f t="shared" si="129"/>
        <v>0</v>
      </c>
      <c r="F2080" s="25">
        <f t="shared" si="130"/>
        <v>993.93237000000011</v>
      </c>
      <c r="G2080" s="25">
        <f t="shared" si="131"/>
        <v>0</v>
      </c>
    </row>
    <row r="2081" spans="1:7" x14ac:dyDescent="0.2">
      <c r="A2081" s="2">
        <v>2072</v>
      </c>
      <c r="B2081" s="6">
        <v>7063045</v>
      </c>
      <c r="C2081" s="7">
        <v>1483.23945</v>
      </c>
      <c r="D2081" s="24">
        <f t="shared" si="128"/>
        <v>0.71683601053086876</v>
      </c>
      <c r="E2081" s="24">
        <f t="shared" si="129"/>
        <v>0</v>
      </c>
      <c r="F2081" s="25">
        <f t="shared" si="130"/>
        <v>1063.23945</v>
      </c>
      <c r="G2081" s="25">
        <f t="shared" si="131"/>
        <v>0</v>
      </c>
    </row>
    <row r="2082" spans="1:7" x14ac:dyDescent="0.2">
      <c r="A2082" s="2">
        <v>2073</v>
      </c>
      <c r="B2082" s="6">
        <v>9749118</v>
      </c>
      <c r="C2082" s="7">
        <v>2242.2971400000001</v>
      </c>
      <c r="D2082" s="24">
        <f t="shared" si="128"/>
        <v>0.79485323698000165</v>
      </c>
      <c r="E2082" s="24">
        <f t="shared" si="129"/>
        <v>0</v>
      </c>
      <c r="F2082" s="25">
        <f t="shared" si="130"/>
        <v>1782.2971400000001</v>
      </c>
      <c r="G2082" s="25">
        <f t="shared" si="131"/>
        <v>0</v>
      </c>
    </row>
    <row r="2083" spans="1:7" x14ac:dyDescent="0.2">
      <c r="A2083" s="2">
        <v>2074</v>
      </c>
      <c r="B2083" s="6">
        <v>3058235</v>
      </c>
      <c r="C2083" s="7">
        <v>458.73524999999995</v>
      </c>
      <c r="D2083" s="24">
        <f t="shared" si="128"/>
        <v>0.34602801942950756</v>
      </c>
      <c r="E2083" s="24">
        <f t="shared" si="129"/>
        <v>0</v>
      </c>
      <c r="F2083" s="25">
        <f t="shared" si="130"/>
        <v>158.73524999999998</v>
      </c>
      <c r="G2083" s="25">
        <f t="shared" si="131"/>
        <v>0</v>
      </c>
    </row>
    <row r="2084" spans="1:7" x14ac:dyDescent="0.2">
      <c r="A2084" s="2">
        <v>2075</v>
      </c>
      <c r="B2084" s="6">
        <v>9312644</v>
      </c>
      <c r="C2084" s="7">
        <v>1117.51728</v>
      </c>
      <c r="D2084" s="24">
        <f t="shared" si="128"/>
        <v>0.78523822020899758</v>
      </c>
      <c r="E2084" s="24">
        <f t="shared" si="129"/>
        <v>0</v>
      </c>
      <c r="F2084" s="25">
        <f t="shared" si="130"/>
        <v>877.51728000000003</v>
      </c>
      <c r="G2084" s="25">
        <f t="shared" si="131"/>
        <v>0</v>
      </c>
    </row>
    <row r="2085" spans="1:7" x14ac:dyDescent="0.2">
      <c r="A2085" s="2">
        <v>2076</v>
      </c>
      <c r="B2085" s="6">
        <v>9460366</v>
      </c>
      <c r="C2085" s="7">
        <v>2554.29882</v>
      </c>
      <c r="D2085" s="24">
        <f t="shared" si="128"/>
        <v>0.78859168873593266</v>
      </c>
      <c r="E2085" s="24">
        <f t="shared" si="129"/>
        <v>0</v>
      </c>
      <c r="F2085" s="25">
        <f t="shared" si="130"/>
        <v>2014.29882</v>
      </c>
      <c r="G2085" s="25">
        <f t="shared" si="131"/>
        <v>0</v>
      </c>
    </row>
    <row r="2086" spans="1:7" x14ac:dyDescent="0.2">
      <c r="A2086" s="2">
        <v>2077</v>
      </c>
      <c r="B2086" s="6">
        <v>3244386</v>
      </c>
      <c r="C2086" s="7">
        <v>940.87194</v>
      </c>
      <c r="D2086" s="24">
        <f t="shared" si="128"/>
        <v>0.38355053930081068</v>
      </c>
      <c r="E2086" s="24">
        <f t="shared" si="129"/>
        <v>0</v>
      </c>
      <c r="F2086" s="25">
        <f t="shared" si="130"/>
        <v>360.87194</v>
      </c>
      <c r="G2086" s="25">
        <f t="shared" si="131"/>
        <v>0</v>
      </c>
    </row>
    <row r="2087" spans="1:7" x14ac:dyDescent="0.2">
      <c r="A2087" s="2">
        <v>2078</v>
      </c>
      <c r="B2087" s="6">
        <v>2730930</v>
      </c>
      <c r="C2087" s="7">
        <v>573.49530000000004</v>
      </c>
      <c r="D2087" s="24">
        <f t="shared" si="128"/>
        <v>0.26764874969332791</v>
      </c>
      <c r="E2087" s="24">
        <f t="shared" si="129"/>
        <v>0</v>
      </c>
      <c r="F2087" s="25">
        <f t="shared" si="130"/>
        <v>153.49530000000001</v>
      </c>
      <c r="G2087" s="25">
        <f t="shared" si="131"/>
        <v>0</v>
      </c>
    </row>
    <row r="2088" spans="1:7" x14ac:dyDescent="0.2">
      <c r="A2088" s="2">
        <v>2079</v>
      </c>
      <c r="B2088" s="6">
        <v>1726067</v>
      </c>
      <c r="C2088" s="7">
        <v>327.95273000000003</v>
      </c>
      <c r="D2088" s="24">
        <f t="shared" si="128"/>
        <v>0</v>
      </c>
      <c r="E2088" s="24">
        <f t="shared" si="129"/>
        <v>0</v>
      </c>
      <c r="F2088" s="25">
        <f t="shared" si="130"/>
        <v>0</v>
      </c>
      <c r="G2088" s="25">
        <f t="shared" si="131"/>
        <v>0</v>
      </c>
    </row>
    <row r="2089" spans="1:7" x14ac:dyDescent="0.2">
      <c r="A2089" s="2">
        <v>2080</v>
      </c>
      <c r="B2089" s="6">
        <v>6919052</v>
      </c>
      <c r="C2089" s="7">
        <v>968.66727999999989</v>
      </c>
      <c r="D2089" s="24">
        <f t="shared" si="128"/>
        <v>0.71094305982958361</v>
      </c>
      <c r="E2089" s="24">
        <f t="shared" si="129"/>
        <v>0</v>
      </c>
      <c r="F2089" s="25">
        <f t="shared" si="130"/>
        <v>688.66727999999989</v>
      </c>
      <c r="G2089" s="25">
        <f t="shared" si="131"/>
        <v>0</v>
      </c>
    </row>
    <row r="2090" spans="1:7" x14ac:dyDescent="0.2">
      <c r="A2090" s="2">
        <v>2081</v>
      </c>
      <c r="B2090" s="6">
        <v>4001665</v>
      </c>
      <c r="C2090" s="7">
        <v>1080.44955</v>
      </c>
      <c r="D2090" s="24">
        <f t="shared" si="128"/>
        <v>0.50020803840401429</v>
      </c>
      <c r="E2090" s="24">
        <f t="shared" si="129"/>
        <v>0</v>
      </c>
      <c r="F2090" s="25">
        <f t="shared" si="130"/>
        <v>540.44954999999993</v>
      </c>
      <c r="G2090" s="25">
        <f t="shared" si="131"/>
        <v>0</v>
      </c>
    </row>
    <row r="2091" spans="1:7" x14ac:dyDescent="0.2">
      <c r="A2091" s="2">
        <v>2082</v>
      </c>
      <c r="B2091" s="6">
        <v>5678115</v>
      </c>
      <c r="C2091" s="7">
        <v>965.27955000000009</v>
      </c>
      <c r="D2091" s="24">
        <f t="shared" si="128"/>
        <v>0.64777043085601471</v>
      </c>
      <c r="E2091" s="24">
        <f t="shared" si="129"/>
        <v>0</v>
      </c>
      <c r="F2091" s="25">
        <f t="shared" si="130"/>
        <v>625.27955000000009</v>
      </c>
      <c r="G2091" s="25">
        <f t="shared" si="131"/>
        <v>0</v>
      </c>
    </row>
    <row r="2092" spans="1:7" x14ac:dyDescent="0.2">
      <c r="A2092" s="2">
        <v>2083</v>
      </c>
      <c r="B2092" s="6">
        <v>1939595</v>
      </c>
      <c r="C2092" s="7">
        <v>484.89875000000001</v>
      </c>
      <c r="D2092" s="24">
        <f t="shared" si="128"/>
        <v>0</v>
      </c>
      <c r="E2092" s="24">
        <f t="shared" si="129"/>
        <v>0</v>
      </c>
      <c r="F2092" s="25">
        <f t="shared" si="130"/>
        <v>0</v>
      </c>
      <c r="G2092" s="25">
        <f t="shared" si="131"/>
        <v>0</v>
      </c>
    </row>
    <row r="2093" spans="1:7" x14ac:dyDescent="0.2">
      <c r="A2093" s="2">
        <v>2084</v>
      </c>
      <c r="B2093" s="6">
        <v>7597305</v>
      </c>
      <c r="C2093" s="7">
        <v>987.64964999999995</v>
      </c>
      <c r="D2093" s="24">
        <f t="shared" si="128"/>
        <v>0.73674875498614312</v>
      </c>
      <c r="E2093" s="24">
        <f t="shared" si="129"/>
        <v>0</v>
      </c>
      <c r="F2093" s="25">
        <f t="shared" si="130"/>
        <v>727.64964999999995</v>
      </c>
      <c r="G2093" s="25">
        <f t="shared" si="131"/>
        <v>0</v>
      </c>
    </row>
    <row r="2094" spans="1:7" x14ac:dyDescent="0.2">
      <c r="A2094" s="2">
        <v>2085</v>
      </c>
      <c r="B2094" s="6">
        <v>6628492</v>
      </c>
      <c r="C2094" s="7">
        <v>994.27379999999994</v>
      </c>
      <c r="D2094" s="24">
        <f t="shared" si="128"/>
        <v>0.69827224653812658</v>
      </c>
      <c r="E2094" s="24">
        <f t="shared" si="129"/>
        <v>0</v>
      </c>
      <c r="F2094" s="25">
        <f t="shared" si="130"/>
        <v>694.27379999999994</v>
      </c>
      <c r="G2094" s="25">
        <f t="shared" si="131"/>
        <v>0</v>
      </c>
    </row>
    <row r="2095" spans="1:7" x14ac:dyDescent="0.2">
      <c r="A2095" s="2">
        <v>2086</v>
      </c>
      <c r="B2095" s="6">
        <v>8676676</v>
      </c>
      <c r="C2095" s="7">
        <v>1127.9678799999999</v>
      </c>
      <c r="D2095" s="24">
        <f t="shared" si="128"/>
        <v>0.76949698248499776</v>
      </c>
      <c r="E2095" s="24">
        <f t="shared" si="129"/>
        <v>0</v>
      </c>
      <c r="F2095" s="25">
        <f t="shared" si="130"/>
        <v>867.96788000000004</v>
      </c>
      <c r="G2095" s="25">
        <f t="shared" si="131"/>
        <v>0</v>
      </c>
    </row>
    <row r="2096" spans="1:7" x14ac:dyDescent="0.2">
      <c r="A2096" s="2">
        <v>2087</v>
      </c>
      <c r="B2096" s="6">
        <v>1260649</v>
      </c>
      <c r="C2096" s="7">
        <v>214.31033000000002</v>
      </c>
      <c r="D2096" s="24">
        <f t="shared" si="128"/>
        <v>0</v>
      </c>
      <c r="E2096" s="24">
        <f t="shared" si="129"/>
        <v>0</v>
      </c>
      <c r="F2096" s="25">
        <f t="shared" si="130"/>
        <v>0</v>
      </c>
      <c r="G2096" s="25">
        <f t="shared" si="131"/>
        <v>0</v>
      </c>
    </row>
    <row r="2097" spans="1:7" x14ac:dyDescent="0.2">
      <c r="A2097" s="2">
        <v>2088</v>
      </c>
      <c r="B2097" s="6">
        <v>3480566</v>
      </c>
      <c r="C2097" s="7">
        <v>800.53017999999997</v>
      </c>
      <c r="D2097" s="24">
        <f t="shared" si="128"/>
        <v>0.42538081449971066</v>
      </c>
      <c r="E2097" s="24">
        <f t="shared" si="129"/>
        <v>0</v>
      </c>
      <c r="F2097" s="25">
        <f t="shared" si="130"/>
        <v>340.53017999999997</v>
      </c>
      <c r="G2097" s="25">
        <f t="shared" si="131"/>
        <v>0</v>
      </c>
    </row>
    <row r="2098" spans="1:7" x14ac:dyDescent="0.2">
      <c r="A2098" s="2">
        <v>2089</v>
      </c>
      <c r="B2098" s="6">
        <v>9682396</v>
      </c>
      <c r="C2098" s="7">
        <v>2711.0708799999998</v>
      </c>
      <c r="D2098" s="24">
        <f t="shared" si="128"/>
        <v>0.79343955772930586</v>
      </c>
      <c r="E2098" s="24">
        <f t="shared" si="129"/>
        <v>0</v>
      </c>
      <c r="F2098" s="25">
        <f t="shared" si="130"/>
        <v>2151.0708799999998</v>
      </c>
      <c r="G2098" s="25">
        <f t="shared" si="131"/>
        <v>0</v>
      </c>
    </row>
    <row r="2099" spans="1:7" x14ac:dyDescent="0.2">
      <c r="A2099" s="2">
        <v>2090</v>
      </c>
      <c r="B2099" s="6">
        <v>2205833</v>
      </c>
      <c r="C2099" s="7">
        <v>397.04994000000005</v>
      </c>
      <c r="D2099" s="24">
        <f t="shared" si="128"/>
        <v>9.3313047723921072E-2</v>
      </c>
      <c r="E2099" s="24">
        <f t="shared" si="129"/>
        <v>0</v>
      </c>
      <c r="F2099" s="25">
        <f t="shared" si="130"/>
        <v>37.049939999999999</v>
      </c>
      <c r="G2099" s="25">
        <f t="shared" si="131"/>
        <v>0</v>
      </c>
    </row>
    <row r="2100" spans="1:7" x14ac:dyDescent="0.2">
      <c r="A2100" s="2">
        <v>2091</v>
      </c>
      <c r="B2100" s="6">
        <v>9706822</v>
      </c>
      <c r="C2100" s="7">
        <v>2814.97838</v>
      </c>
      <c r="D2100" s="24">
        <f t="shared" si="128"/>
        <v>0.79395934117263101</v>
      </c>
      <c r="E2100" s="24">
        <f t="shared" si="129"/>
        <v>0</v>
      </c>
      <c r="F2100" s="25">
        <f t="shared" si="130"/>
        <v>2234.97838</v>
      </c>
      <c r="G2100" s="25">
        <f t="shared" si="131"/>
        <v>0</v>
      </c>
    </row>
    <row r="2101" spans="1:7" x14ac:dyDescent="0.2">
      <c r="A2101" s="2">
        <v>2092</v>
      </c>
      <c r="B2101" s="6">
        <v>7164580</v>
      </c>
      <c r="C2101" s="7">
        <v>859.74959999999999</v>
      </c>
      <c r="D2101" s="24">
        <f t="shared" si="128"/>
        <v>0.72084895416060679</v>
      </c>
      <c r="E2101" s="24">
        <f t="shared" si="129"/>
        <v>0</v>
      </c>
      <c r="F2101" s="25">
        <f t="shared" si="130"/>
        <v>619.74959999999999</v>
      </c>
      <c r="G2101" s="25">
        <f t="shared" si="131"/>
        <v>0</v>
      </c>
    </row>
    <row r="2102" spans="1:7" x14ac:dyDescent="0.2">
      <c r="A2102" s="2">
        <v>2093</v>
      </c>
      <c r="B2102" s="6">
        <v>8191120</v>
      </c>
      <c r="C2102" s="7">
        <v>1228.6679999999999</v>
      </c>
      <c r="D2102" s="24">
        <f t="shared" si="128"/>
        <v>0.75583314613874542</v>
      </c>
      <c r="E2102" s="24">
        <f t="shared" si="129"/>
        <v>0</v>
      </c>
      <c r="F2102" s="25">
        <f t="shared" si="130"/>
        <v>928.66800000000001</v>
      </c>
      <c r="G2102" s="25">
        <f t="shared" si="131"/>
        <v>0</v>
      </c>
    </row>
    <row r="2103" spans="1:7" x14ac:dyDescent="0.2">
      <c r="A2103" s="2">
        <v>2094</v>
      </c>
      <c r="B2103" s="6">
        <v>3942899</v>
      </c>
      <c r="C2103" s="7">
        <v>473.14787999999999</v>
      </c>
      <c r="D2103" s="24">
        <f t="shared" si="128"/>
        <v>0.49275900802937128</v>
      </c>
      <c r="E2103" s="24">
        <f t="shared" si="129"/>
        <v>0</v>
      </c>
      <c r="F2103" s="25">
        <f t="shared" si="130"/>
        <v>233.14787999999999</v>
      </c>
      <c r="G2103" s="25">
        <f t="shared" si="131"/>
        <v>0</v>
      </c>
    </row>
    <row r="2104" spans="1:7" x14ac:dyDescent="0.2">
      <c r="A2104" s="2">
        <v>2095</v>
      </c>
      <c r="B2104" s="6">
        <v>7311425</v>
      </c>
      <c r="C2104" s="7">
        <v>1900.9704999999999</v>
      </c>
      <c r="D2104" s="24">
        <f t="shared" si="128"/>
        <v>0.72645551311816781</v>
      </c>
      <c r="E2104" s="24">
        <f t="shared" si="129"/>
        <v>0</v>
      </c>
      <c r="F2104" s="25">
        <f t="shared" si="130"/>
        <v>1380.9704999999999</v>
      </c>
      <c r="G2104" s="25">
        <f t="shared" si="131"/>
        <v>0</v>
      </c>
    </row>
    <row r="2105" spans="1:7" x14ac:dyDescent="0.2">
      <c r="A2105" s="2">
        <v>2096</v>
      </c>
      <c r="B2105" s="6">
        <v>6172704</v>
      </c>
      <c r="C2105" s="7">
        <v>1357.99488</v>
      </c>
      <c r="D2105" s="24">
        <f t="shared" si="128"/>
        <v>0.67599288739586416</v>
      </c>
      <c r="E2105" s="24">
        <f t="shared" si="129"/>
        <v>0</v>
      </c>
      <c r="F2105" s="25">
        <f t="shared" si="130"/>
        <v>917.99488000000008</v>
      </c>
      <c r="G2105" s="25">
        <f t="shared" si="131"/>
        <v>0</v>
      </c>
    </row>
    <row r="2106" spans="1:7" x14ac:dyDescent="0.2">
      <c r="A2106" s="2">
        <v>2097</v>
      </c>
      <c r="B2106" s="6">
        <v>4586539</v>
      </c>
      <c r="C2106" s="7">
        <v>963.17319000000009</v>
      </c>
      <c r="D2106" s="24">
        <f t="shared" si="128"/>
        <v>0.56394135098382459</v>
      </c>
      <c r="E2106" s="24">
        <f t="shared" si="129"/>
        <v>0</v>
      </c>
      <c r="F2106" s="25">
        <f t="shared" si="130"/>
        <v>543.17318999999998</v>
      </c>
      <c r="G2106" s="25">
        <f t="shared" si="131"/>
        <v>0</v>
      </c>
    </row>
    <row r="2107" spans="1:7" x14ac:dyDescent="0.2">
      <c r="A2107" s="2">
        <v>2098</v>
      </c>
      <c r="B2107" s="6">
        <v>2497515</v>
      </c>
      <c r="C2107" s="7">
        <v>524.47815000000003</v>
      </c>
      <c r="D2107" s="24">
        <f t="shared" si="128"/>
        <v>0.19920400878473202</v>
      </c>
      <c r="E2107" s="24">
        <f t="shared" si="129"/>
        <v>0</v>
      </c>
      <c r="F2107" s="25">
        <f t="shared" si="130"/>
        <v>104.47815</v>
      </c>
      <c r="G2107" s="25">
        <f t="shared" si="131"/>
        <v>0</v>
      </c>
    </row>
    <row r="2108" spans="1:7" x14ac:dyDescent="0.2">
      <c r="A2108" s="2">
        <v>2099</v>
      </c>
      <c r="B2108" s="6">
        <v>3669599</v>
      </c>
      <c r="C2108" s="7">
        <v>990.79173000000003</v>
      </c>
      <c r="D2108" s="24">
        <f t="shared" si="128"/>
        <v>0.45498132084731874</v>
      </c>
      <c r="E2108" s="24">
        <f t="shared" si="129"/>
        <v>0</v>
      </c>
      <c r="F2108" s="25">
        <f t="shared" si="130"/>
        <v>450.79173000000003</v>
      </c>
      <c r="G2108" s="25">
        <f t="shared" si="131"/>
        <v>0</v>
      </c>
    </row>
    <row r="2109" spans="1:7" x14ac:dyDescent="0.2">
      <c r="A2109" s="2">
        <v>2100</v>
      </c>
      <c r="B2109" s="6">
        <v>2232990</v>
      </c>
      <c r="C2109" s="7">
        <v>558.24749999999995</v>
      </c>
      <c r="D2109" s="24">
        <f t="shared" si="128"/>
        <v>0.10433992091321502</v>
      </c>
      <c r="E2109" s="24">
        <f t="shared" si="129"/>
        <v>0</v>
      </c>
      <c r="F2109" s="25">
        <f t="shared" si="130"/>
        <v>58.247499999999995</v>
      </c>
      <c r="G2109" s="25">
        <f t="shared" si="131"/>
        <v>0</v>
      </c>
    </row>
    <row r="2110" spans="1:7" x14ac:dyDescent="0.2">
      <c r="A2110" s="2">
        <v>2101</v>
      </c>
      <c r="B2110" s="6">
        <v>5007304</v>
      </c>
      <c r="C2110" s="7">
        <v>801.1686400000001</v>
      </c>
      <c r="D2110" s="24">
        <f t="shared" si="128"/>
        <v>0.60058346767042703</v>
      </c>
      <c r="E2110" s="24">
        <f t="shared" si="129"/>
        <v>0</v>
      </c>
      <c r="F2110" s="25">
        <f t="shared" si="130"/>
        <v>481.16864000000004</v>
      </c>
      <c r="G2110" s="25">
        <f t="shared" si="131"/>
        <v>0</v>
      </c>
    </row>
    <row r="2111" spans="1:7" x14ac:dyDescent="0.2">
      <c r="A2111" s="2">
        <v>2102</v>
      </c>
      <c r="B2111" s="6">
        <v>4250668</v>
      </c>
      <c r="C2111" s="7">
        <v>850.1336</v>
      </c>
      <c r="D2111" s="24">
        <f t="shared" si="128"/>
        <v>0.52948571848001302</v>
      </c>
      <c r="E2111" s="24">
        <f t="shared" si="129"/>
        <v>0</v>
      </c>
      <c r="F2111" s="25">
        <f t="shared" si="130"/>
        <v>450.1336</v>
      </c>
      <c r="G2111" s="25">
        <f t="shared" si="131"/>
        <v>0</v>
      </c>
    </row>
    <row r="2112" spans="1:7" x14ac:dyDescent="0.2">
      <c r="A2112" s="2">
        <v>2103</v>
      </c>
      <c r="B2112" s="6">
        <v>5294457</v>
      </c>
      <c r="C2112" s="7">
        <v>1270.66968</v>
      </c>
      <c r="D2112" s="24">
        <f t="shared" si="128"/>
        <v>0.62224643622566012</v>
      </c>
      <c r="E2112" s="24">
        <f t="shared" si="129"/>
        <v>0</v>
      </c>
      <c r="F2112" s="25">
        <f t="shared" si="130"/>
        <v>790.66967999999997</v>
      </c>
      <c r="G2112" s="25">
        <f t="shared" si="131"/>
        <v>0</v>
      </c>
    </row>
    <row r="2113" spans="1:7" x14ac:dyDescent="0.2">
      <c r="A2113" s="2">
        <v>2104</v>
      </c>
      <c r="B2113" s="6">
        <v>6575339</v>
      </c>
      <c r="C2113" s="7">
        <v>1249.3144100000002</v>
      </c>
      <c r="D2113" s="24">
        <f t="shared" si="128"/>
        <v>0.69583317301206826</v>
      </c>
      <c r="E2113" s="24">
        <f t="shared" si="129"/>
        <v>0</v>
      </c>
      <c r="F2113" s="25">
        <f t="shared" si="130"/>
        <v>869.31441000000007</v>
      </c>
      <c r="G2113" s="25">
        <f t="shared" si="131"/>
        <v>0</v>
      </c>
    </row>
    <row r="2114" spans="1:7" x14ac:dyDescent="0.2">
      <c r="A2114" s="2">
        <v>2105</v>
      </c>
      <c r="B2114" s="6">
        <v>6885524</v>
      </c>
      <c r="C2114" s="7">
        <v>1721.3810000000001</v>
      </c>
      <c r="D2114" s="24">
        <f t="shared" si="128"/>
        <v>0.70953554152160392</v>
      </c>
      <c r="E2114" s="24">
        <f t="shared" si="129"/>
        <v>0</v>
      </c>
      <c r="F2114" s="25">
        <f t="shared" si="130"/>
        <v>1221.3810000000001</v>
      </c>
      <c r="G2114" s="25">
        <f t="shared" si="131"/>
        <v>0</v>
      </c>
    </row>
    <row r="2115" spans="1:7" x14ac:dyDescent="0.2">
      <c r="A2115" s="2">
        <v>2106</v>
      </c>
      <c r="B2115" s="6">
        <v>9663904</v>
      </c>
      <c r="C2115" s="7">
        <v>966.3904</v>
      </c>
      <c r="D2115" s="24">
        <f t="shared" si="128"/>
        <v>0.79304430176458707</v>
      </c>
      <c r="E2115" s="24">
        <f t="shared" si="129"/>
        <v>0</v>
      </c>
      <c r="F2115" s="25">
        <f t="shared" si="130"/>
        <v>766.3904</v>
      </c>
      <c r="G2115" s="25">
        <f t="shared" si="131"/>
        <v>0</v>
      </c>
    </row>
    <row r="2116" spans="1:7" x14ac:dyDescent="0.2">
      <c r="A2116" s="2">
        <v>2107</v>
      </c>
      <c r="B2116" s="6">
        <v>3441882</v>
      </c>
      <c r="C2116" s="7">
        <v>722.79522000000009</v>
      </c>
      <c r="D2116" s="24">
        <f t="shared" si="128"/>
        <v>0.41892255457915173</v>
      </c>
      <c r="E2116" s="24">
        <f t="shared" si="129"/>
        <v>0</v>
      </c>
      <c r="F2116" s="25">
        <f t="shared" si="130"/>
        <v>302.79522000000003</v>
      </c>
      <c r="G2116" s="25">
        <f t="shared" si="131"/>
        <v>0</v>
      </c>
    </row>
    <row r="2117" spans="1:7" x14ac:dyDescent="0.2">
      <c r="A2117" s="2">
        <v>2108</v>
      </c>
      <c r="B2117" s="6">
        <v>8716267</v>
      </c>
      <c r="C2117" s="7">
        <v>1394.6027200000001</v>
      </c>
      <c r="D2117" s="24">
        <f t="shared" si="128"/>
        <v>0.77054397255155216</v>
      </c>
      <c r="E2117" s="24">
        <f t="shared" si="129"/>
        <v>0</v>
      </c>
      <c r="F2117" s="25">
        <f t="shared" si="130"/>
        <v>1074.6027200000001</v>
      </c>
      <c r="G2117" s="25">
        <f t="shared" si="131"/>
        <v>0</v>
      </c>
    </row>
    <row r="2118" spans="1:7" x14ac:dyDescent="0.2">
      <c r="A2118" s="2">
        <v>2109</v>
      </c>
      <c r="B2118" s="6">
        <v>1472379</v>
      </c>
      <c r="C2118" s="7">
        <v>176.68548000000001</v>
      </c>
      <c r="D2118" s="24">
        <f t="shared" si="128"/>
        <v>0</v>
      </c>
      <c r="E2118" s="24">
        <f t="shared" si="129"/>
        <v>0</v>
      </c>
      <c r="F2118" s="25">
        <f t="shared" si="130"/>
        <v>0</v>
      </c>
      <c r="G2118" s="25">
        <f t="shared" si="131"/>
        <v>0</v>
      </c>
    </row>
    <row r="2119" spans="1:7" x14ac:dyDescent="0.2">
      <c r="A2119" s="2">
        <v>2110</v>
      </c>
      <c r="B2119" s="6">
        <v>2393722</v>
      </c>
      <c r="C2119" s="7">
        <v>335.12107999999995</v>
      </c>
      <c r="D2119" s="24">
        <f t="shared" si="128"/>
        <v>0.16448108844719647</v>
      </c>
      <c r="E2119" s="24">
        <f t="shared" si="129"/>
        <v>0</v>
      </c>
      <c r="F2119" s="25">
        <f t="shared" si="130"/>
        <v>55.121079999999999</v>
      </c>
      <c r="G2119" s="25">
        <f t="shared" si="131"/>
        <v>0</v>
      </c>
    </row>
    <row r="2120" spans="1:7" x14ac:dyDescent="0.2">
      <c r="A2120" s="2">
        <v>2111</v>
      </c>
      <c r="B2120" s="6">
        <v>1672350</v>
      </c>
      <c r="C2120" s="7">
        <v>234.12899999999999</v>
      </c>
      <c r="D2120" s="24">
        <f t="shared" si="128"/>
        <v>0</v>
      </c>
      <c r="E2120" s="24">
        <f t="shared" si="129"/>
        <v>0</v>
      </c>
      <c r="F2120" s="25">
        <f t="shared" si="130"/>
        <v>0</v>
      </c>
      <c r="G2120" s="25">
        <f t="shared" si="131"/>
        <v>0</v>
      </c>
    </row>
    <row r="2121" spans="1:7" x14ac:dyDescent="0.2">
      <c r="A2121" s="2">
        <v>2112</v>
      </c>
      <c r="B2121" s="6">
        <v>3658362</v>
      </c>
      <c r="C2121" s="7">
        <v>1024.3413599999999</v>
      </c>
      <c r="D2121" s="24">
        <f t="shared" si="128"/>
        <v>0.45330724515507215</v>
      </c>
      <c r="E2121" s="24">
        <f t="shared" si="129"/>
        <v>0</v>
      </c>
      <c r="F2121" s="25">
        <f t="shared" si="130"/>
        <v>464.34135999999995</v>
      </c>
      <c r="G2121" s="25">
        <f t="shared" si="131"/>
        <v>0</v>
      </c>
    </row>
    <row r="2122" spans="1:7" x14ac:dyDescent="0.2">
      <c r="A2122" s="2">
        <v>2113</v>
      </c>
      <c r="B2122" s="6">
        <v>2298994</v>
      </c>
      <c r="C2122" s="7">
        <v>390.82898</v>
      </c>
      <c r="D2122" s="24">
        <f t="shared" si="128"/>
        <v>0.13005427591372573</v>
      </c>
      <c r="E2122" s="24">
        <f t="shared" si="129"/>
        <v>0</v>
      </c>
      <c r="F2122" s="25">
        <f t="shared" si="130"/>
        <v>50.828979999999994</v>
      </c>
      <c r="G2122" s="25">
        <f t="shared" si="131"/>
        <v>0</v>
      </c>
    </row>
    <row r="2123" spans="1:7" x14ac:dyDescent="0.2">
      <c r="A2123" s="2">
        <v>2114</v>
      </c>
      <c r="B2123" s="6">
        <v>4834483</v>
      </c>
      <c r="C2123" s="7">
        <v>1015.24143</v>
      </c>
      <c r="D2123" s="24">
        <f t="shared" ref="D2123:D2186" si="132">MAX(0,MIN(8000000,B2123-2000000))/B2123</f>
        <v>0.58630529882926463</v>
      </c>
      <c r="E2123" s="24">
        <f t="shared" ref="E2123:E2186" si="133">MAX(0,MIN(30000000,B2123-10000000))/B2123</f>
        <v>0</v>
      </c>
      <c r="F2123" s="25">
        <f t="shared" ref="F2123:F2186" si="134">+D2123*$C2123</f>
        <v>595.24142999999992</v>
      </c>
      <c r="G2123" s="25">
        <f t="shared" ref="G2123:G2186" si="135">+E2123*$C2123</f>
        <v>0</v>
      </c>
    </row>
    <row r="2124" spans="1:7" x14ac:dyDescent="0.2">
      <c r="A2124" s="2">
        <v>2115</v>
      </c>
      <c r="B2124" s="6">
        <v>7956717</v>
      </c>
      <c r="C2124" s="7">
        <v>1113.94038</v>
      </c>
      <c r="D2124" s="24">
        <f t="shared" si="132"/>
        <v>0.74864004840187226</v>
      </c>
      <c r="E2124" s="24">
        <f t="shared" si="133"/>
        <v>0</v>
      </c>
      <c r="F2124" s="25">
        <f t="shared" si="134"/>
        <v>833.94038</v>
      </c>
      <c r="G2124" s="25">
        <f t="shared" si="135"/>
        <v>0</v>
      </c>
    </row>
    <row r="2125" spans="1:7" x14ac:dyDescent="0.2">
      <c r="A2125" s="2">
        <v>2116</v>
      </c>
      <c r="B2125" s="6">
        <v>4305302</v>
      </c>
      <c r="C2125" s="7">
        <v>1076.3254999999999</v>
      </c>
      <c r="D2125" s="24">
        <f t="shared" si="132"/>
        <v>0.53545651385198989</v>
      </c>
      <c r="E2125" s="24">
        <f t="shared" si="133"/>
        <v>0</v>
      </c>
      <c r="F2125" s="25">
        <f t="shared" si="134"/>
        <v>576.32549999999992</v>
      </c>
      <c r="G2125" s="25">
        <f t="shared" si="135"/>
        <v>0</v>
      </c>
    </row>
    <row r="2126" spans="1:7" x14ac:dyDescent="0.2">
      <c r="A2126" s="2">
        <v>2117</v>
      </c>
      <c r="B2126" s="6">
        <v>9308583</v>
      </c>
      <c r="C2126" s="7">
        <v>2420.2315799999997</v>
      </c>
      <c r="D2126" s="24">
        <f t="shared" si="132"/>
        <v>0.78514452736791407</v>
      </c>
      <c r="E2126" s="24">
        <f t="shared" si="133"/>
        <v>0</v>
      </c>
      <c r="F2126" s="25">
        <f t="shared" si="134"/>
        <v>1900.2315799999997</v>
      </c>
      <c r="G2126" s="25">
        <f t="shared" si="135"/>
        <v>0</v>
      </c>
    </row>
    <row r="2127" spans="1:7" x14ac:dyDescent="0.2">
      <c r="A2127" s="2">
        <v>2118</v>
      </c>
      <c r="B2127" s="6">
        <v>7386745</v>
      </c>
      <c r="C2127" s="7">
        <v>2068.2885999999999</v>
      </c>
      <c r="D2127" s="24">
        <f t="shared" si="132"/>
        <v>0.72924474853267574</v>
      </c>
      <c r="E2127" s="24">
        <f t="shared" si="133"/>
        <v>0</v>
      </c>
      <c r="F2127" s="25">
        <f t="shared" si="134"/>
        <v>1508.2885999999999</v>
      </c>
      <c r="G2127" s="25">
        <f t="shared" si="135"/>
        <v>0</v>
      </c>
    </row>
    <row r="2128" spans="1:7" x14ac:dyDescent="0.2">
      <c r="A2128" s="2">
        <v>2119</v>
      </c>
      <c r="B2128" s="6">
        <v>6355510</v>
      </c>
      <c r="C2128" s="7">
        <v>1334.6571000000001</v>
      </c>
      <c r="D2128" s="24">
        <f t="shared" si="132"/>
        <v>0.68531242968699602</v>
      </c>
      <c r="E2128" s="24">
        <f t="shared" si="133"/>
        <v>0</v>
      </c>
      <c r="F2128" s="25">
        <f t="shared" si="134"/>
        <v>914.65710000000013</v>
      </c>
      <c r="G2128" s="25">
        <f t="shared" si="135"/>
        <v>0</v>
      </c>
    </row>
    <row r="2129" spans="1:7" x14ac:dyDescent="0.2">
      <c r="A2129" s="2">
        <v>2120</v>
      </c>
      <c r="B2129" s="6">
        <v>5803399</v>
      </c>
      <c r="C2129" s="7">
        <v>1508.8837399999998</v>
      </c>
      <c r="D2129" s="24">
        <f t="shared" si="132"/>
        <v>0.65537437629223838</v>
      </c>
      <c r="E2129" s="24">
        <f t="shared" si="133"/>
        <v>0</v>
      </c>
      <c r="F2129" s="25">
        <f t="shared" si="134"/>
        <v>988.88373999999988</v>
      </c>
      <c r="G2129" s="25">
        <f t="shared" si="135"/>
        <v>0</v>
      </c>
    </row>
    <row r="2130" spans="1:7" x14ac:dyDescent="0.2">
      <c r="A2130" s="2">
        <v>2121</v>
      </c>
      <c r="B2130" s="6">
        <v>6917484</v>
      </c>
      <c r="C2130" s="7">
        <v>1798.5458399999998</v>
      </c>
      <c r="D2130" s="24">
        <f t="shared" si="132"/>
        <v>0.71087753871205195</v>
      </c>
      <c r="E2130" s="24">
        <f t="shared" si="133"/>
        <v>0</v>
      </c>
      <c r="F2130" s="25">
        <f t="shared" si="134"/>
        <v>1278.5458399999998</v>
      </c>
      <c r="G2130" s="25">
        <f t="shared" si="135"/>
        <v>0</v>
      </c>
    </row>
    <row r="2131" spans="1:7" x14ac:dyDescent="0.2">
      <c r="A2131" s="2">
        <v>2122</v>
      </c>
      <c r="B2131" s="6">
        <v>3315718</v>
      </c>
      <c r="C2131" s="7">
        <v>497.35769999999997</v>
      </c>
      <c r="D2131" s="24">
        <f t="shared" si="132"/>
        <v>0.39681239478146213</v>
      </c>
      <c r="E2131" s="24">
        <f t="shared" si="133"/>
        <v>0</v>
      </c>
      <c r="F2131" s="25">
        <f t="shared" si="134"/>
        <v>197.35769999999999</v>
      </c>
      <c r="G2131" s="25">
        <f t="shared" si="135"/>
        <v>0</v>
      </c>
    </row>
    <row r="2132" spans="1:7" x14ac:dyDescent="0.2">
      <c r="A2132" s="2">
        <v>2123</v>
      </c>
      <c r="B2132" s="6">
        <v>5322803</v>
      </c>
      <c r="C2132" s="7">
        <v>958.10454000000004</v>
      </c>
      <c r="D2132" s="24">
        <f t="shared" si="132"/>
        <v>0.62425812114406642</v>
      </c>
      <c r="E2132" s="24">
        <f t="shared" si="133"/>
        <v>0</v>
      </c>
      <c r="F2132" s="25">
        <f t="shared" si="134"/>
        <v>598.10454000000004</v>
      </c>
      <c r="G2132" s="25">
        <f t="shared" si="135"/>
        <v>0</v>
      </c>
    </row>
    <row r="2133" spans="1:7" x14ac:dyDescent="0.2">
      <c r="A2133" s="2">
        <v>2124</v>
      </c>
      <c r="B2133" s="6">
        <v>5247365</v>
      </c>
      <c r="C2133" s="7">
        <v>1311.8412499999999</v>
      </c>
      <c r="D2133" s="24">
        <f t="shared" si="132"/>
        <v>0.61885632122026957</v>
      </c>
      <c r="E2133" s="24">
        <f t="shared" si="133"/>
        <v>0</v>
      </c>
      <c r="F2133" s="25">
        <f t="shared" si="134"/>
        <v>811.84124999999995</v>
      </c>
      <c r="G2133" s="25">
        <f t="shared" si="135"/>
        <v>0</v>
      </c>
    </row>
    <row r="2134" spans="1:7" x14ac:dyDescent="0.2">
      <c r="A2134" s="2">
        <v>2125</v>
      </c>
      <c r="B2134" s="6">
        <v>2548734</v>
      </c>
      <c r="C2134" s="7">
        <v>662.67084</v>
      </c>
      <c r="D2134" s="24">
        <f t="shared" si="132"/>
        <v>0.21529669239708812</v>
      </c>
      <c r="E2134" s="24">
        <f t="shared" si="133"/>
        <v>0</v>
      </c>
      <c r="F2134" s="25">
        <f t="shared" si="134"/>
        <v>142.67084</v>
      </c>
      <c r="G2134" s="25">
        <f t="shared" si="135"/>
        <v>0</v>
      </c>
    </row>
    <row r="2135" spans="1:7" x14ac:dyDescent="0.2">
      <c r="A2135" s="2">
        <v>2126</v>
      </c>
      <c r="B2135" s="6">
        <v>6489444</v>
      </c>
      <c r="C2135" s="7">
        <v>1232.9943600000001</v>
      </c>
      <c r="D2135" s="24">
        <f t="shared" si="132"/>
        <v>0.69180718717967205</v>
      </c>
      <c r="E2135" s="24">
        <f t="shared" si="133"/>
        <v>0</v>
      </c>
      <c r="F2135" s="25">
        <f t="shared" si="134"/>
        <v>852.99436000000003</v>
      </c>
      <c r="G2135" s="25">
        <f t="shared" si="135"/>
        <v>0</v>
      </c>
    </row>
    <row r="2136" spans="1:7" x14ac:dyDescent="0.2">
      <c r="A2136" s="2">
        <v>2127</v>
      </c>
      <c r="B2136" s="6">
        <v>1547831</v>
      </c>
      <c r="C2136" s="7">
        <v>201.21802999999997</v>
      </c>
      <c r="D2136" s="24">
        <f t="shared" si="132"/>
        <v>0</v>
      </c>
      <c r="E2136" s="24">
        <f t="shared" si="133"/>
        <v>0</v>
      </c>
      <c r="F2136" s="25">
        <f t="shared" si="134"/>
        <v>0</v>
      </c>
      <c r="G2136" s="25">
        <f t="shared" si="135"/>
        <v>0</v>
      </c>
    </row>
    <row r="2137" spans="1:7" x14ac:dyDescent="0.2">
      <c r="A2137" s="2">
        <v>2128</v>
      </c>
      <c r="B2137" s="6">
        <v>4035327</v>
      </c>
      <c r="C2137" s="7">
        <v>807.06540000000007</v>
      </c>
      <c r="D2137" s="24">
        <f t="shared" si="132"/>
        <v>0.50437721651801704</v>
      </c>
      <c r="E2137" s="24">
        <f t="shared" si="133"/>
        <v>0</v>
      </c>
      <c r="F2137" s="25">
        <f t="shared" si="134"/>
        <v>407.06540000000007</v>
      </c>
      <c r="G2137" s="25">
        <f t="shared" si="135"/>
        <v>0</v>
      </c>
    </row>
    <row r="2138" spans="1:7" x14ac:dyDescent="0.2">
      <c r="A2138" s="2">
        <v>2129</v>
      </c>
      <c r="B2138" s="6">
        <v>8073455</v>
      </c>
      <c r="C2138" s="7">
        <v>1533.9564500000001</v>
      </c>
      <c r="D2138" s="24">
        <f t="shared" si="132"/>
        <v>0.75227458380581791</v>
      </c>
      <c r="E2138" s="24">
        <f t="shared" si="133"/>
        <v>0</v>
      </c>
      <c r="F2138" s="25">
        <f t="shared" si="134"/>
        <v>1153.9564500000001</v>
      </c>
      <c r="G2138" s="25">
        <f t="shared" si="135"/>
        <v>0</v>
      </c>
    </row>
    <row r="2139" spans="1:7" x14ac:dyDescent="0.2">
      <c r="A2139" s="2">
        <v>2130</v>
      </c>
      <c r="B2139" s="6">
        <v>6490665</v>
      </c>
      <c r="C2139" s="7">
        <v>1557.7596000000001</v>
      </c>
      <c r="D2139" s="24">
        <f t="shared" si="132"/>
        <v>0.69186516327679826</v>
      </c>
      <c r="E2139" s="24">
        <f t="shared" si="133"/>
        <v>0</v>
      </c>
      <c r="F2139" s="25">
        <f t="shared" si="134"/>
        <v>1077.7596000000001</v>
      </c>
      <c r="G2139" s="25">
        <f t="shared" si="135"/>
        <v>0</v>
      </c>
    </row>
    <row r="2140" spans="1:7" x14ac:dyDescent="0.2">
      <c r="A2140" s="2">
        <v>2131</v>
      </c>
      <c r="B2140" s="6">
        <v>4887072</v>
      </c>
      <c r="C2140" s="7">
        <v>733.06079999999997</v>
      </c>
      <c r="D2140" s="24">
        <f t="shared" si="132"/>
        <v>0.59075700132922127</v>
      </c>
      <c r="E2140" s="24">
        <f t="shared" si="133"/>
        <v>0</v>
      </c>
      <c r="F2140" s="25">
        <f t="shared" si="134"/>
        <v>433.06079999999997</v>
      </c>
      <c r="G2140" s="25">
        <f t="shared" si="135"/>
        <v>0</v>
      </c>
    </row>
    <row r="2141" spans="1:7" x14ac:dyDescent="0.2">
      <c r="A2141" s="2">
        <v>2132</v>
      </c>
      <c r="B2141" s="6">
        <v>3864660</v>
      </c>
      <c r="C2141" s="7">
        <v>811.57860000000005</v>
      </c>
      <c r="D2141" s="24">
        <f t="shared" si="132"/>
        <v>0.48249005087122798</v>
      </c>
      <c r="E2141" s="24">
        <f t="shared" si="133"/>
        <v>0</v>
      </c>
      <c r="F2141" s="25">
        <f t="shared" si="134"/>
        <v>391.57859999999999</v>
      </c>
      <c r="G2141" s="25">
        <f t="shared" si="135"/>
        <v>0</v>
      </c>
    </row>
    <row r="2142" spans="1:7" x14ac:dyDescent="0.2">
      <c r="A2142" s="2">
        <v>2133</v>
      </c>
      <c r="B2142" s="6">
        <v>8250015</v>
      </c>
      <c r="C2142" s="7">
        <v>1155.0020999999999</v>
      </c>
      <c r="D2142" s="24">
        <f t="shared" si="132"/>
        <v>0.75757619834630607</v>
      </c>
      <c r="E2142" s="24">
        <f t="shared" si="133"/>
        <v>0</v>
      </c>
      <c r="F2142" s="25">
        <f t="shared" si="134"/>
        <v>875.00210000000004</v>
      </c>
      <c r="G2142" s="25">
        <f t="shared" si="135"/>
        <v>0</v>
      </c>
    </row>
    <row r="2143" spans="1:7" x14ac:dyDescent="0.2">
      <c r="A2143" s="2">
        <v>2134</v>
      </c>
      <c r="B2143" s="6">
        <v>8251442</v>
      </c>
      <c r="C2143" s="7">
        <v>2062.8605000000002</v>
      </c>
      <c r="D2143" s="24">
        <f t="shared" si="132"/>
        <v>0.75761812298989684</v>
      </c>
      <c r="E2143" s="24">
        <f t="shared" si="133"/>
        <v>0</v>
      </c>
      <c r="F2143" s="25">
        <f t="shared" si="134"/>
        <v>1562.8605000000002</v>
      </c>
      <c r="G2143" s="25">
        <f t="shared" si="135"/>
        <v>0</v>
      </c>
    </row>
    <row r="2144" spans="1:7" x14ac:dyDescent="0.2">
      <c r="A2144" s="2">
        <v>2135</v>
      </c>
      <c r="B2144" s="6">
        <v>1559082</v>
      </c>
      <c r="C2144" s="7">
        <v>280.63476000000003</v>
      </c>
      <c r="D2144" s="24">
        <f t="shared" si="132"/>
        <v>0</v>
      </c>
      <c r="E2144" s="24">
        <f t="shared" si="133"/>
        <v>0</v>
      </c>
      <c r="F2144" s="25">
        <f t="shared" si="134"/>
        <v>0</v>
      </c>
      <c r="G2144" s="25">
        <f t="shared" si="135"/>
        <v>0</v>
      </c>
    </row>
    <row r="2145" spans="1:7" x14ac:dyDescent="0.2">
      <c r="A2145" s="2">
        <v>2136</v>
      </c>
      <c r="B2145" s="6">
        <v>4663147</v>
      </c>
      <c r="C2145" s="7">
        <v>1259.0496900000001</v>
      </c>
      <c r="D2145" s="24">
        <f t="shared" si="132"/>
        <v>0.5711050927624628</v>
      </c>
      <c r="E2145" s="24">
        <f t="shared" si="133"/>
        <v>0</v>
      </c>
      <c r="F2145" s="25">
        <f t="shared" si="134"/>
        <v>719.04969000000006</v>
      </c>
      <c r="G2145" s="25">
        <f t="shared" si="135"/>
        <v>0</v>
      </c>
    </row>
    <row r="2146" spans="1:7" x14ac:dyDescent="0.2">
      <c r="A2146" s="2">
        <v>2137</v>
      </c>
      <c r="B2146" s="6">
        <v>8714875</v>
      </c>
      <c r="C2146" s="7">
        <v>2440.165</v>
      </c>
      <c r="D2146" s="24">
        <f t="shared" si="132"/>
        <v>0.77050732225074947</v>
      </c>
      <c r="E2146" s="24">
        <f t="shared" si="133"/>
        <v>0</v>
      </c>
      <c r="F2146" s="25">
        <f t="shared" si="134"/>
        <v>1880.165</v>
      </c>
      <c r="G2146" s="25">
        <f t="shared" si="135"/>
        <v>0</v>
      </c>
    </row>
    <row r="2147" spans="1:7" x14ac:dyDescent="0.2">
      <c r="A2147" s="2">
        <v>2138</v>
      </c>
      <c r="B2147" s="6">
        <v>5324270</v>
      </c>
      <c r="C2147" s="7">
        <v>1437.5528999999999</v>
      </c>
      <c r="D2147" s="24">
        <f t="shared" si="132"/>
        <v>0.62436164957825202</v>
      </c>
      <c r="E2147" s="24">
        <f t="shared" si="133"/>
        <v>0</v>
      </c>
      <c r="F2147" s="25">
        <f t="shared" si="134"/>
        <v>897.55289999999991</v>
      </c>
      <c r="G2147" s="25">
        <f t="shared" si="135"/>
        <v>0</v>
      </c>
    </row>
    <row r="2148" spans="1:7" x14ac:dyDescent="0.2">
      <c r="A2148" s="2">
        <v>2139</v>
      </c>
      <c r="B2148" s="6">
        <v>9051918</v>
      </c>
      <c r="C2148" s="7">
        <v>995.71098000000006</v>
      </c>
      <c r="D2148" s="24">
        <f t="shared" si="132"/>
        <v>0.77905235111497917</v>
      </c>
      <c r="E2148" s="24">
        <f t="shared" si="133"/>
        <v>0</v>
      </c>
      <c r="F2148" s="25">
        <f t="shared" si="134"/>
        <v>775.71098000000006</v>
      </c>
      <c r="G2148" s="25">
        <f t="shared" si="135"/>
        <v>0</v>
      </c>
    </row>
    <row r="2149" spans="1:7" x14ac:dyDescent="0.2">
      <c r="A2149" s="2">
        <v>2140</v>
      </c>
      <c r="B2149" s="6">
        <v>4901159</v>
      </c>
      <c r="C2149" s="7">
        <v>686.16225999999995</v>
      </c>
      <c r="D2149" s="24">
        <f t="shared" si="132"/>
        <v>0.59193325497091609</v>
      </c>
      <c r="E2149" s="24">
        <f t="shared" si="133"/>
        <v>0</v>
      </c>
      <c r="F2149" s="25">
        <f t="shared" si="134"/>
        <v>406.16226</v>
      </c>
      <c r="G2149" s="25">
        <f t="shared" si="135"/>
        <v>0</v>
      </c>
    </row>
    <row r="2150" spans="1:7" x14ac:dyDescent="0.2">
      <c r="A2150" s="2">
        <v>2141</v>
      </c>
      <c r="B2150" s="6">
        <v>9286485</v>
      </c>
      <c r="C2150" s="7">
        <v>1671.5673000000002</v>
      </c>
      <c r="D2150" s="24">
        <f t="shared" si="132"/>
        <v>0.78463326005480005</v>
      </c>
      <c r="E2150" s="24">
        <f t="shared" si="133"/>
        <v>0</v>
      </c>
      <c r="F2150" s="25">
        <f t="shared" si="134"/>
        <v>1311.5673000000002</v>
      </c>
      <c r="G2150" s="25">
        <f t="shared" si="135"/>
        <v>0</v>
      </c>
    </row>
    <row r="2151" spans="1:7" x14ac:dyDescent="0.2">
      <c r="A2151" s="2">
        <v>2142</v>
      </c>
      <c r="B2151" s="6">
        <v>8759798</v>
      </c>
      <c r="C2151" s="7">
        <v>1489.1656600000001</v>
      </c>
      <c r="D2151" s="24">
        <f t="shared" si="132"/>
        <v>0.77168423290126098</v>
      </c>
      <c r="E2151" s="24">
        <f t="shared" si="133"/>
        <v>0</v>
      </c>
      <c r="F2151" s="25">
        <f t="shared" si="134"/>
        <v>1149.1656600000001</v>
      </c>
      <c r="G2151" s="25">
        <f t="shared" si="135"/>
        <v>0</v>
      </c>
    </row>
    <row r="2152" spans="1:7" x14ac:dyDescent="0.2">
      <c r="A2152" s="2">
        <v>2143</v>
      </c>
      <c r="B2152" s="6">
        <v>3745146</v>
      </c>
      <c r="C2152" s="7">
        <v>599.22336000000007</v>
      </c>
      <c r="D2152" s="24">
        <f t="shared" si="132"/>
        <v>0.46597542525711949</v>
      </c>
      <c r="E2152" s="24">
        <f t="shared" si="133"/>
        <v>0</v>
      </c>
      <c r="F2152" s="25">
        <f t="shared" si="134"/>
        <v>279.22336000000001</v>
      </c>
      <c r="G2152" s="25">
        <f t="shared" si="135"/>
        <v>0</v>
      </c>
    </row>
    <row r="2153" spans="1:7" x14ac:dyDescent="0.2">
      <c r="A2153" s="2">
        <v>2144</v>
      </c>
      <c r="B2153" s="6">
        <v>3785265</v>
      </c>
      <c r="C2153" s="7">
        <v>794.90565000000004</v>
      </c>
      <c r="D2153" s="24">
        <f t="shared" si="132"/>
        <v>0.47163540729645087</v>
      </c>
      <c r="E2153" s="24">
        <f t="shared" si="133"/>
        <v>0</v>
      </c>
      <c r="F2153" s="25">
        <f t="shared" si="134"/>
        <v>374.90565000000004</v>
      </c>
      <c r="G2153" s="25">
        <f t="shared" si="135"/>
        <v>0</v>
      </c>
    </row>
    <row r="2154" spans="1:7" x14ac:dyDescent="0.2">
      <c r="A2154" s="2">
        <v>2145</v>
      </c>
      <c r="B2154" s="6">
        <v>6794349</v>
      </c>
      <c r="C2154" s="7">
        <v>1290.9263100000001</v>
      </c>
      <c r="D2154" s="24">
        <f t="shared" si="132"/>
        <v>0.70563772923645807</v>
      </c>
      <c r="E2154" s="24">
        <f t="shared" si="133"/>
        <v>0</v>
      </c>
      <c r="F2154" s="25">
        <f t="shared" si="134"/>
        <v>910.92630999999994</v>
      </c>
      <c r="G2154" s="25">
        <f t="shared" si="135"/>
        <v>0</v>
      </c>
    </row>
    <row r="2155" spans="1:7" x14ac:dyDescent="0.2">
      <c r="A2155" s="2">
        <v>2146</v>
      </c>
      <c r="B2155" s="6">
        <v>9487313</v>
      </c>
      <c r="C2155" s="7">
        <v>1802.5894700000001</v>
      </c>
      <c r="D2155" s="24">
        <f t="shared" si="132"/>
        <v>0.78919215588228198</v>
      </c>
      <c r="E2155" s="24">
        <f t="shared" si="133"/>
        <v>0</v>
      </c>
      <c r="F2155" s="25">
        <f t="shared" si="134"/>
        <v>1422.5894700000001</v>
      </c>
      <c r="G2155" s="25">
        <f t="shared" si="135"/>
        <v>0</v>
      </c>
    </row>
    <row r="2156" spans="1:7" x14ac:dyDescent="0.2">
      <c r="A2156" s="2">
        <v>2147</v>
      </c>
      <c r="B2156" s="6">
        <v>7479278</v>
      </c>
      <c r="C2156" s="7">
        <v>2168.99062</v>
      </c>
      <c r="D2156" s="24">
        <f t="shared" si="132"/>
        <v>0.73259450979091834</v>
      </c>
      <c r="E2156" s="24">
        <f t="shared" si="133"/>
        <v>0</v>
      </c>
      <c r="F2156" s="25">
        <f t="shared" si="134"/>
        <v>1588.99062</v>
      </c>
      <c r="G2156" s="25">
        <f t="shared" si="135"/>
        <v>0</v>
      </c>
    </row>
    <row r="2157" spans="1:7" x14ac:dyDescent="0.2">
      <c r="A2157" s="2">
        <v>2148</v>
      </c>
      <c r="B2157" s="6">
        <v>2277759</v>
      </c>
      <c r="C2157" s="7">
        <v>250.55349000000001</v>
      </c>
      <c r="D2157" s="24">
        <f t="shared" si="132"/>
        <v>0.1219439809040377</v>
      </c>
      <c r="E2157" s="24">
        <f t="shared" si="133"/>
        <v>0</v>
      </c>
      <c r="F2157" s="25">
        <f t="shared" si="134"/>
        <v>30.553490000000004</v>
      </c>
      <c r="G2157" s="25">
        <f t="shared" si="135"/>
        <v>0</v>
      </c>
    </row>
    <row r="2158" spans="1:7" x14ac:dyDescent="0.2">
      <c r="A2158" s="2">
        <v>2149</v>
      </c>
      <c r="B2158" s="6">
        <v>1131599</v>
      </c>
      <c r="C2158" s="7">
        <v>237.63579000000001</v>
      </c>
      <c r="D2158" s="24">
        <f t="shared" si="132"/>
        <v>0</v>
      </c>
      <c r="E2158" s="24">
        <f t="shared" si="133"/>
        <v>0</v>
      </c>
      <c r="F2158" s="25">
        <f t="shared" si="134"/>
        <v>0</v>
      </c>
      <c r="G2158" s="25">
        <f t="shared" si="135"/>
        <v>0</v>
      </c>
    </row>
    <row r="2159" spans="1:7" x14ac:dyDescent="0.2">
      <c r="A2159" s="2">
        <v>2150</v>
      </c>
      <c r="B2159" s="6">
        <v>2985738</v>
      </c>
      <c r="C2159" s="7">
        <v>656.86235999999997</v>
      </c>
      <c r="D2159" s="24">
        <f t="shared" si="132"/>
        <v>0.33014886101861585</v>
      </c>
      <c r="E2159" s="24">
        <f t="shared" si="133"/>
        <v>0</v>
      </c>
      <c r="F2159" s="25">
        <f t="shared" si="134"/>
        <v>216.86236</v>
      </c>
      <c r="G2159" s="25">
        <f t="shared" si="135"/>
        <v>0</v>
      </c>
    </row>
    <row r="2160" spans="1:7" x14ac:dyDescent="0.2">
      <c r="A2160" s="2">
        <v>2151</v>
      </c>
      <c r="B2160" s="6">
        <v>5295395</v>
      </c>
      <c r="C2160" s="7">
        <v>688.40134999999998</v>
      </c>
      <c r="D2160" s="24">
        <f t="shared" si="132"/>
        <v>0.62231334961792273</v>
      </c>
      <c r="E2160" s="24">
        <f t="shared" si="133"/>
        <v>0</v>
      </c>
      <c r="F2160" s="25">
        <f t="shared" si="134"/>
        <v>428.40134999999998</v>
      </c>
      <c r="G2160" s="25">
        <f t="shared" si="135"/>
        <v>0</v>
      </c>
    </row>
    <row r="2161" spans="1:7" x14ac:dyDescent="0.2">
      <c r="A2161" s="2">
        <v>2152</v>
      </c>
      <c r="B2161" s="6">
        <v>9140637</v>
      </c>
      <c r="C2161" s="7">
        <v>1096.87644</v>
      </c>
      <c r="D2161" s="24">
        <f t="shared" si="132"/>
        <v>0.78119686844582059</v>
      </c>
      <c r="E2161" s="24">
        <f t="shared" si="133"/>
        <v>0</v>
      </c>
      <c r="F2161" s="25">
        <f t="shared" si="134"/>
        <v>856.87644</v>
      </c>
      <c r="G2161" s="25">
        <f t="shared" si="135"/>
        <v>0</v>
      </c>
    </row>
    <row r="2162" spans="1:7" x14ac:dyDescent="0.2">
      <c r="A2162" s="2">
        <v>2153</v>
      </c>
      <c r="B2162" s="6">
        <v>3694418</v>
      </c>
      <c r="C2162" s="7">
        <v>775.82778000000008</v>
      </c>
      <c r="D2162" s="24">
        <f t="shared" si="132"/>
        <v>0.45864274156308249</v>
      </c>
      <c r="E2162" s="24">
        <f t="shared" si="133"/>
        <v>0</v>
      </c>
      <c r="F2162" s="25">
        <f t="shared" si="134"/>
        <v>355.82778000000008</v>
      </c>
      <c r="G2162" s="25">
        <f t="shared" si="135"/>
        <v>0</v>
      </c>
    </row>
    <row r="2163" spans="1:7" x14ac:dyDescent="0.2">
      <c r="A2163" s="2">
        <v>2154</v>
      </c>
      <c r="B2163" s="6">
        <v>3998962</v>
      </c>
      <c r="C2163" s="7">
        <v>1159.6989800000001</v>
      </c>
      <c r="D2163" s="24">
        <f t="shared" si="132"/>
        <v>0.49987021632113532</v>
      </c>
      <c r="E2163" s="24">
        <f t="shared" si="133"/>
        <v>0</v>
      </c>
      <c r="F2163" s="25">
        <f t="shared" si="134"/>
        <v>579.69898000000001</v>
      </c>
      <c r="G2163" s="25">
        <f t="shared" si="135"/>
        <v>0</v>
      </c>
    </row>
    <row r="2164" spans="1:7" x14ac:dyDescent="0.2">
      <c r="A2164" s="2">
        <v>2155</v>
      </c>
      <c r="B2164" s="6">
        <v>7075307</v>
      </c>
      <c r="C2164" s="7">
        <v>849.03683999999998</v>
      </c>
      <c r="D2164" s="24">
        <f t="shared" si="132"/>
        <v>0.71732675345394903</v>
      </c>
      <c r="E2164" s="24">
        <f t="shared" si="133"/>
        <v>0</v>
      </c>
      <c r="F2164" s="25">
        <f t="shared" si="134"/>
        <v>609.03683999999998</v>
      </c>
      <c r="G2164" s="25">
        <f t="shared" si="135"/>
        <v>0</v>
      </c>
    </row>
    <row r="2165" spans="1:7" x14ac:dyDescent="0.2">
      <c r="A2165" s="2">
        <v>2156</v>
      </c>
      <c r="B2165" s="6">
        <v>1815076</v>
      </c>
      <c r="C2165" s="7">
        <v>326.71368000000001</v>
      </c>
      <c r="D2165" s="24">
        <f t="shared" si="132"/>
        <v>0</v>
      </c>
      <c r="E2165" s="24">
        <f t="shared" si="133"/>
        <v>0</v>
      </c>
      <c r="F2165" s="25">
        <f t="shared" si="134"/>
        <v>0</v>
      </c>
      <c r="G2165" s="25">
        <f t="shared" si="135"/>
        <v>0</v>
      </c>
    </row>
    <row r="2166" spans="1:7" x14ac:dyDescent="0.2">
      <c r="A2166" s="2">
        <v>2157</v>
      </c>
      <c r="B2166" s="6">
        <v>9438511</v>
      </c>
      <c r="C2166" s="7">
        <v>1321.3915399999998</v>
      </c>
      <c r="D2166" s="24">
        <f t="shared" si="132"/>
        <v>0.78810216992913396</v>
      </c>
      <c r="E2166" s="24">
        <f t="shared" si="133"/>
        <v>0</v>
      </c>
      <c r="F2166" s="25">
        <f t="shared" si="134"/>
        <v>1041.3915399999998</v>
      </c>
      <c r="G2166" s="25">
        <f t="shared" si="135"/>
        <v>0</v>
      </c>
    </row>
    <row r="2167" spans="1:7" x14ac:dyDescent="0.2">
      <c r="A2167" s="2">
        <v>2158</v>
      </c>
      <c r="B2167" s="6">
        <v>6850929</v>
      </c>
      <c r="C2167" s="7">
        <v>1644.2229600000001</v>
      </c>
      <c r="D2167" s="24">
        <f t="shared" si="132"/>
        <v>0.70806878891899183</v>
      </c>
      <c r="E2167" s="24">
        <f t="shared" si="133"/>
        <v>0</v>
      </c>
      <c r="F2167" s="25">
        <f t="shared" si="134"/>
        <v>1164.2229600000001</v>
      </c>
      <c r="G2167" s="25">
        <f t="shared" si="135"/>
        <v>0</v>
      </c>
    </row>
    <row r="2168" spans="1:7" x14ac:dyDescent="0.2">
      <c r="A2168" s="2">
        <v>2159</v>
      </c>
      <c r="B2168" s="6">
        <v>1515882</v>
      </c>
      <c r="C2168" s="7">
        <v>424.44695999999999</v>
      </c>
      <c r="D2168" s="24">
        <f t="shared" si="132"/>
        <v>0</v>
      </c>
      <c r="E2168" s="24">
        <f t="shared" si="133"/>
        <v>0</v>
      </c>
      <c r="F2168" s="25">
        <f t="shared" si="134"/>
        <v>0</v>
      </c>
      <c r="G2168" s="25">
        <f t="shared" si="135"/>
        <v>0</v>
      </c>
    </row>
    <row r="2169" spans="1:7" x14ac:dyDescent="0.2">
      <c r="A2169" s="2">
        <v>2160</v>
      </c>
      <c r="B2169" s="6">
        <v>6620764</v>
      </c>
      <c r="C2169" s="7">
        <v>1920.0215599999999</v>
      </c>
      <c r="D2169" s="24">
        <f t="shared" si="132"/>
        <v>0.69792005877267338</v>
      </c>
      <c r="E2169" s="24">
        <f t="shared" si="133"/>
        <v>0</v>
      </c>
      <c r="F2169" s="25">
        <f t="shared" si="134"/>
        <v>1340.0215599999999</v>
      </c>
      <c r="G2169" s="25">
        <f t="shared" si="135"/>
        <v>0</v>
      </c>
    </row>
    <row r="2170" spans="1:7" x14ac:dyDescent="0.2">
      <c r="A2170" s="2">
        <v>2161</v>
      </c>
      <c r="B2170" s="6">
        <v>4083122</v>
      </c>
      <c r="C2170" s="7">
        <v>1102.4429399999999</v>
      </c>
      <c r="D2170" s="24">
        <f t="shared" si="132"/>
        <v>0.51017873088288812</v>
      </c>
      <c r="E2170" s="24">
        <f t="shared" si="133"/>
        <v>0</v>
      </c>
      <c r="F2170" s="25">
        <f t="shared" si="134"/>
        <v>562.44293999999991</v>
      </c>
      <c r="G2170" s="25">
        <f t="shared" si="135"/>
        <v>0</v>
      </c>
    </row>
    <row r="2171" spans="1:7" x14ac:dyDescent="0.2">
      <c r="A2171" s="2">
        <v>2162</v>
      </c>
      <c r="B2171" s="6">
        <v>5945666</v>
      </c>
      <c r="C2171" s="7">
        <v>594.56659999999999</v>
      </c>
      <c r="D2171" s="24">
        <f t="shared" si="132"/>
        <v>0.66362052627914181</v>
      </c>
      <c r="E2171" s="24">
        <f t="shared" si="133"/>
        <v>0</v>
      </c>
      <c r="F2171" s="25">
        <f t="shared" si="134"/>
        <v>394.56659999999999</v>
      </c>
      <c r="G2171" s="25">
        <f t="shared" si="135"/>
        <v>0</v>
      </c>
    </row>
    <row r="2172" spans="1:7" x14ac:dyDescent="0.2">
      <c r="A2172" s="2">
        <v>2163</v>
      </c>
      <c r="B2172" s="6">
        <v>5940629</v>
      </c>
      <c r="C2172" s="7">
        <v>1366.34467</v>
      </c>
      <c r="D2172" s="24">
        <f t="shared" si="132"/>
        <v>0.66333531348279784</v>
      </c>
      <c r="E2172" s="24">
        <f t="shared" si="133"/>
        <v>0</v>
      </c>
      <c r="F2172" s="25">
        <f t="shared" si="134"/>
        <v>906.34466999999995</v>
      </c>
      <c r="G2172" s="25">
        <f t="shared" si="135"/>
        <v>0</v>
      </c>
    </row>
    <row r="2173" spans="1:7" x14ac:dyDescent="0.2">
      <c r="A2173" s="2">
        <v>2164</v>
      </c>
      <c r="B2173" s="6">
        <v>3287740</v>
      </c>
      <c r="C2173" s="7">
        <v>558.91579999999999</v>
      </c>
      <c r="D2173" s="24">
        <f t="shared" si="132"/>
        <v>0.39167939070607771</v>
      </c>
      <c r="E2173" s="24">
        <f t="shared" si="133"/>
        <v>0</v>
      </c>
      <c r="F2173" s="25">
        <f t="shared" si="134"/>
        <v>218.91579999999999</v>
      </c>
      <c r="G2173" s="25">
        <f t="shared" si="135"/>
        <v>0</v>
      </c>
    </row>
    <row r="2174" spans="1:7" x14ac:dyDescent="0.2">
      <c r="A2174" s="2">
        <v>2165</v>
      </c>
      <c r="B2174" s="6">
        <v>9978835</v>
      </c>
      <c r="C2174" s="7">
        <v>1197.4602</v>
      </c>
      <c r="D2174" s="24">
        <f t="shared" si="132"/>
        <v>0.7995758021853252</v>
      </c>
      <c r="E2174" s="24">
        <f t="shared" si="133"/>
        <v>0</v>
      </c>
      <c r="F2174" s="25">
        <f t="shared" si="134"/>
        <v>957.46019999999999</v>
      </c>
      <c r="G2174" s="25">
        <f t="shared" si="135"/>
        <v>0</v>
      </c>
    </row>
    <row r="2175" spans="1:7" x14ac:dyDescent="0.2">
      <c r="A2175" s="2">
        <v>2166</v>
      </c>
      <c r="B2175" s="6">
        <v>8018509</v>
      </c>
      <c r="C2175" s="7">
        <v>2164.9974299999999</v>
      </c>
      <c r="D2175" s="24">
        <f t="shared" si="132"/>
        <v>0.7505770711238211</v>
      </c>
      <c r="E2175" s="24">
        <f t="shared" si="133"/>
        <v>0</v>
      </c>
      <c r="F2175" s="25">
        <f t="shared" si="134"/>
        <v>1624.9974299999999</v>
      </c>
      <c r="G2175" s="25">
        <f t="shared" si="135"/>
        <v>0</v>
      </c>
    </row>
    <row r="2176" spans="1:7" x14ac:dyDescent="0.2">
      <c r="A2176" s="2">
        <v>2167</v>
      </c>
      <c r="B2176" s="6">
        <v>4000944</v>
      </c>
      <c r="C2176" s="7">
        <v>520.12271999999996</v>
      </c>
      <c r="D2176" s="24">
        <f t="shared" si="132"/>
        <v>0.50011797215857057</v>
      </c>
      <c r="E2176" s="24">
        <f t="shared" si="133"/>
        <v>0</v>
      </c>
      <c r="F2176" s="25">
        <f t="shared" si="134"/>
        <v>260.12271999999996</v>
      </c>
      <c r="G2176" s="25">
        <f t="shared" si="135"/>
        <v>0</v>
      </c>
    </row>
    <row r="2177" spans="1:7" x14ac:dyDescent="0.2">
      <c r="A2177" s="2">
        <v>2168</v>
      </c>
      <c r="B2177" s="6">
        <v>8766048</v>
      </c>
      <c r="C2177" s="7">
        <v>2016.1910400000002</v>
      </c>
      <c r="D2177" s="24">
        <f t="shared" si="132"/>
        <v>0.77184701703663949</v>
      </c>
      <c r="E2177" s="24">
        <f t="shared" si="133"/>
        <v>0</v>
      </c>
      <c r="F2177" s="25">
        <f t="shared" si="134"/>
        <v>1556.1910399999999</v>
      </c>
      <c r="G2177" s="25">
        <f t="shared" si="135"/>
        <v>0</v>
      </c>
    </row>
    <row r="2178" spans="1:7" x14ac:dyDescent="0.2">
      <c r="A2178" s="2">
        <v>2169</v>
      </c>
      <c r="B2178" s="6">
        <v>5591920</v>
      </c>
      <c r="C2178" s="7">
        <v>1677.5759999999998</v>
      </c>
      <c r="D2178" s="24">
        <f t="shared" si="132"/>
        <v>0.642341092147241</v>
      </c>
      <c r="E2178" s="24">
        <f t="shared" si="133"/>
        <v>0</v>
      </c>
      <c r="F2178" s="25">
        <f t="shared" si="134"/>
        <v>1077.5759999999998</v>
      </c>
      <c r="G2178" s="25">
        <f t="shared" si="135"/>
        <v>0</v>
      </c>
    </row>
    <row r="2179" spans="1:7" x14ac:dyDescent="0.2">
      <c r="A2179" s="2">
        <v>2170</v>
      </c>
      <c r="B2179" s="6">
        <v>3182059</v>
      </c>
      <c r="C2179" s="7">
        <v>572.77062000000001</v>
      </c>
      <c r="D2179" s="24">
        <f t="shared" si="132"/>
        <v>0.37147614170573207</v>
      </c>
      <c r="E2179" s="24">
        <f t="shared" si="133"/>
        <v>0</v>
      </c>
      <c r="F2179" s="25">
        <f t="shared" si="134"/>
        <v>212.77062000000001</v>
      </c>
      <c r="G2179" s="25">
        <f t="shared" si="135"/>
        <v>0</v>
      </c>
    </row>
    <row r="2180" spans="1:7" x14ac:dyDescent="0.2">
      <c r="A2180" s="2">
        <v>2171</v>
      </c>
      <c r="B2180" s="6">
        <v>2278756</v>
      </c>
      <c r="C2180" s="7">
        <v>683.62679999999989</v>
      </c>
      <c r="D2180" s="24">
        <f t="shared" si="132"/>
        <v>0.12232814746291397</v>
      </c>
      <c r="E2180" s="24">
        <f t="shared" si="133"/>
        <v>0</v>
      </c>
      <c r="F2180" s="25">
        <f t="shared" si="134"/>
        <v>83.626799999999989</v>
      </c>
      <c r="G2180" s="25">
        <f t="shared" si="135"/>
        <v>0</v>
      </c>
    </row>
    <row r="2181" spans="1:7" x14ac:dyDescent="0.2">
      <c r="A2181" s="2">
        <v>2172</v>
      </c>
      <c r="B2181" s="6">
        <v>7348483</v>
      </c>
      <c r="C2181" s="7">
        <v>1616.66626</v>
      </c>
      <c r="D2181" s="24">
        <f t="shared" si="132"/>
        <v>0.72783498308426375</v>
      </c>
      <c r="E2181" s="24">
        <f t="shared" si="133"/>
        <v>0</v>
      </c>
      <c r="F2181" s="25">
        <f t="shared" si="134"/>
        <v>1176.66626</v>
      </c>
      <c r="G2181" s="25">
        <f t="shared" si="135"/>
        <v>0</v>
      </c>
    </row>
    <row r="2182" spans="1:7" x14ac:dyDescent="0.2">
      <c r="A2182" s="2">
        <v>2173</v>
      </c>
      <c r="B2182" s="6">
        <v>5602486</v>
      </c>
      <c r="C2182" s="7">
        <v>784.34803999999997</v>
      </c>
      <c r="D2182" s="24">
        <f t="shared" si="132"/>
        <v>0.64301561842367838</v>
      </c>
      <c r="E2182" s="24">
        <f t="shared" si="133"/>
        <v>0</v>
      </c>
      <c r="F2182" s="25">
        <f t="shared" si="134"/>
        <v>504.34804000000003</v>
      </c>
      <c r="G2182" s="25">
        <f t="shared" si="135"/>
        <v>0</v>
      </c>
    </row>
    <row r="2183" spans="1:7" x14ac:dyDescent="0.2">
      <c r="A2183" s="2">
        <v>2174</v>
      </c>
      <c r="B2183" s="6">
        <v>4647064</v>
      </c>
      <c r="C2183" s="7">
        <v>1347.6485600000001</v>
      </c>
      <c r="D2183" s="24">
        <f t="shared" si="132"/>
        <v>0.56962073257437384</v>
      </c>
      <c r="E2183" s="24">
        <f t="shared" si="133"/>
        <v>0</v>
      </c>
      <c r="F2183" s="25">
        <f t="shared" si="134"/>
        <v>767.64856000000009</v>
      </c>
      <c r="G2183" s="25">
        <f t="shared" si="135"/>
        <v>0</v>
      </c>
    </row>
    <row r="2184" spans="1:7" x14ac:dyDescent="0.2">
      <c r="A2184" s="2">
        <v>2175</v>
      </c>
      <c r="B2184" s="6">
        <v>2375076</v>
      </c>
      <c r="C2184" s="7">
        <v>332.51063999999997</v>
      </c>
      <c r="D2184" s="24">
        <f t="shared" si="132"/>
        <v>0.15792168334823811</v>
      </c>
      <c r="E2184" s="24">
        <f t="shared" si="133"/>
        <v>0</v>
      </c>
      <c r="F2184" s="25">
        <f t="shared" si="134"/>
        <v>52.510639999999995</v>
      </c>
      <c r="G2184" s="25">
        <f t="shared" si="135"/>
        <v>0</v>
      </c>
    </row>
    <row r="2185" spans="1:7" x14ac:dyDescent="0.2">
      <c r="A2185" s="2">
        <v>2176</v>
      </c>
      <c r="B2185" s="6">
        <v>4225097</v>
      </c>
      <c r="C2185" s="7">
        <v>422.50970000000001</v>
      </c>
      <c r="D2185" s="24">
        <f t="shared" si="132"/>
        <v>0.52663808665221179</v>
      </c>
      <c r="E2185" s="24">
        <f t="shared" si="133"/>
        <v>0</v>
      </c>
      <c r="F2185" s="25">
        <f t="shared" si="134"/>
        <v>222.50970000000001</v>
      </c>
      <c r="G2185" s="25">
        <f t="shared" si="135"/>
        <v>0</v>
      </c>
    </row>
    <row r="2186" spans="1:7" x14ac:dyDescent="0.2">
      <c r="A2186" s="2">
        <v>2177</v>
      </c>
      <c r="B2186" s="6">
        <v>3001190</v>
      </c>
      <c r="C2186" s="7">
        <v>600.23800000000006</v>
      </c>
      <c r="D2186" s="24">
        <f t="shared" si="132"/>
        <v>0.33359767292307385</v>
      </c>
      <c r="E2186" s="24">
        <f t="shared" si="133"/>
        <v>0</v>
      </c>
      <c r="F2186" s="25">
        <f t="shared" si="134"/>
        <v>200.23800000000003</v>
      </c>
      <c r="G2186" s="25">
        <f t="shared" si="135"/>
        <v>0</v>
      </c>
    </row>
    <row r="2187" spans="1:7" x14ac:dyDescent="0.2">
      <c r="A2187" s="2">
        <v>2178</v>
      </c>
      <c r="B2187" s="6">
        <v>7757682</v>
      </c>
      <c r="C2187" s="7">
        <v>1551.5364000000002</v>
      </c>
      <c r="D2187" s="24">
        <f t="shared" ref="D2187:D2250" si="136">MAX(0,MIN(8000000,B2187-2000000))/B2187</f>
        <v>0.74219103077439885</v>
      </c>
      <c r="E2187" s="24">
        <f t="shared" ref="E2187:E2250" si="137">MAX(0,MIN(30000000,B2187-10000000))/B2187</f>
        <v>0</v>
      </c>
      <c r="F2187" s="25">
        <f t="shared" ref="F2187:F2250" si="138">+D2187*$C2187</f>
        <v>1151.5364000000002</v>
      </c>
      <c r="G2187" s="25">
        <f t="shared" ref="G2187:G2250" si="139">+E2187*$C2187</f>
        <v>0</v>
      </c>
    </row>
    <row r="2188" spans="1:7" x14ac:dyDescent="0.2">
      <c r="A2188" s="2">
        <v>2179</v>
      </c>
      <c r="B2188" s="6">
        <v>3297933</v>
      </c>
      <c r="C2188" s="7">
        <v>890.44191000000001</v>
      </c>
      <c r="D2188" s="24">
        <f t="shared" si="136"/>
        <v>0.39355954168868801</v>
      </c>
      <c r="E2188" s="24">
        <f t="shared" si="137"/>
        <v>0</v>
      </c>
      <c r="F2188" s="25">
        <f t="shared" si="138"/>
        <v>350.44190999999995</v>
      </c>
      <c r="G2188" s="25">
        <f t="shared" si="139"/>
        <v>0</v>
      </c>
    </row>
    <row r="2189" spans="1:7" x14ac:dyDescent="0.2">
      <c r="A2189" s="2">
        <v>2180</v>
      </c>
      <c r="B2189" s="6">
        <v>6687626</v>
      </c>
      <c r="C2189" s="7">
        <v>735.63886000000002</v>
      </c>
      <c r="D2189" s="24">
        <f t="shared" si="136"/>
        <v>0.70094021406101359</v>
      </c>
      <c r="E2189" s="24">
        <f t="shared" si="137"/>
        <v>0</v>
      </c>
      <c r="F2189" s="25">
        <f t="shared" si="138"/>
        <v>515.63886000000002</v>
      </c>
      <c r="G2189" s="25">
        <f t="shared" si="139"/>
        <v>0</v>
      </c>
    </row>
    <row r="2190" spans="1:7" x14ac:dyDescent="0.2">
      <c r="A2190" s="2">
        <v>2181</v>
      </c>
      <c r="B2190" s="6">
        <v>8300416</v>
      </c>
      <c r="C2190" s="7">
        <v>1660.0832</v>
      </c>
      <c r="D2190" s="24">
        <f t="shared" si="136"/>
        <v>0.75904822119758819</v>
      </c>
      <c r="E2190" s="24">
        <f t="shared" si="137"/>
        <v>0</v>
      </c>
      <c r="F2190" s="25">
        <f t="shared" si="138"/>
        <v>1260.0832</v>
      </c>
      <c r="G2190" s="25">
        <f t="shared" si="139"/>
        <v>0</v>
      </c>
    </row>
    <row r="2191" spans="1:7" x14ac:dyDescent="0.2">
      <c r="A2191" s="2">
        <v>2182</v>
      </c>
      <c r="B2191" s="6">
        <v>9195170</v>
      </c>
      <c r="C2191" s="7">
        <v>1839.0340000000001</v>
      </c>
      <c r="D2191" s="24">
        <f t="shared" si="136"/>
        <v>0.78249450526743936</v>
      </c>
      <c r="E2191" s="24">
        <f t="shared" si="137"/>
        <v>0</v>
      </c>
      <c r="F2191" s="25">
        <f t="shared" si="138"/>
        <v>1439.0340000000001</v>
      </c>
      <c r="G2191" s="25">
        <f t="shared" si="139"/>
        <v>0</v>
      </c>
    </row>
    <row r="2192" spans="1:7" x14ac:dyDescent="0.2">
      <c r="A2192" s="2">
        <v>2183</v>
      </c>
      <c r="B2192" s="6">
        <v>7447387</v>
      </c>
      <c r="C2192" s="7">
        <v>1489.4774</v>
      </c>
      <c r="D2192" s="24">
        <f t="shared" si="136"/>
        <v>0.73144943320388744</v>
      </c>
      <c r="E2192" s="24">
        <f t="shared" si="137"/>
        <v>0</v>
      </c>
      <c r="F2192" s="25">
        <f t="shared" si="138"/>
        <v>1089.4774</v>
      </c>
      <c r="G2192" s="25">
        <f t="shared" si="139"/>
        <v>0</v>
      </c>
    </row>
    <row r="2193" spans="1:7" x14ac:dyDescent="0.2">
      <c r="A2193" s="2">
        <v>2184</v>
      </c>
      <c r="B2193" s="6">
        <v>6479543</v>
      </c>
      <c r="C2193" s="7">
        <v>1166.3177400000002</v>
      </c>
      <c r="D2193" s="24">
        <f t="shared" si="136"/>
        <v>0.69133625627609852</v>
      </c>
      <c r="E2193" s="24">
        <f t="shared" si="137"/>
        <v>0</v>
      </c>
      <c r="F2193" s="25">
        <f t="shared" si="138"/>
        <v>806.31774000000019</v>
      </c>
      <c r="G2193" s="25">
        <f t="shared" si="139"/>
        <v>0</v>
      </c>
    </row>
    <row r="2194" spans="1:7" x14ac:dyDescent="0.2">
      <c r="A2194" s="2">
        <v>2185</v>
      </c>
      <c r="B2194" s="6">
        <v>4904787</v>
      </c>
      <c r="C2194" s="7">
        <v>882.86166000000003</v>
      </c>
      <c r="D2194" s="24">
        <f t="shared" si="136"/>
        <v>0.59223509603984836</v>
      </c>
      <c r="E2194" s="24">
        <f t="shared" si="137"/>
        <v>0</v>
      </c>
      <c r="F2194" s="25">
        <f t="shared" si="138"/>
        <v>522.86165999999992</v>
      </c>
      <c r="G2194" s="25">
        <f t="shared" si="139"/>
        <v>0</v>
      </c>
    </row>
    <row r="2195" spans="1:7" x14ac:dyDescent="0.2">
      <c r="A2195" s="2">
        <v>2186</v>
      </c>
      <c r="B2195" s="6">
        <v>1245093</v>
      </c>
      <c r="C2195" s="7">
        <v>336.17511000000002</v>
      </c>
      <c r="D2195" s="24">
        <f t="shared" si="136"/>
        <v>0</v>
      </c>
      <c r="E2195" s="24">
        <f t="shared" si="137"/>
        <v>0</v>
      </c>
      <c r="F2195" s="25">
        <f t="shared" si="138"/>
        <v>0</v>
      </c>
      <c r="G2195" s="25">
        <f t="shared" si="139"/>
        <v>0</v>
      </c>
    </row>
    <row r="2196" spans="1:7" x14ac:dyDescent="0.2">
      <c r="A2196" s="2">
        <v>2187</v>
      </c>
      <c r="B2196" s="6">
        <v>6139526</v>
      </c>
      <c r="C2196" s="7">
        <v>1780.46254</v>
      </c>
      <c r="D2196" s="24">
        <f t="shared" si="136"/>
        <v>0.67424195288040156</v>
      </c>
      <c r="E2196" s="24">
        <f t="shared" si="137"/>
        <v>0</v>
      </c>
      <c r="F2196" s="25">
        <f t="shared" si="138"/>
        <v>1200.46254</v>
      </c>
      <c r="G2196" s="25">
        <f t="shared" si="139"/>
        <v>0</v>
      </c>
    </row>
    <row r="2197" spans="1:7" x14ac:dyDescent="0.2">
      <c r="A2197" s="2">
        <v>2188</v>
      </c>
      <c r="B2197" s="6">
        <v>1662423</v>
      </c>
      <c r="C2197" s="7">
        <v>282.61191000000002</v>
      </c>
      <c r="D2197" s="24">
        <f t="shared" si="136"/>
        <v>0</v>
      </c>
      <c r="E2197" s="24">
        <f t="shared" si="137"/>
        <v>0</v>
      </c>
      <c r="F2197" s="25">
        <f t="shared" si="138"/>
        <v>0</v>
      </c>
      <c r="G2197" s="25">
        <f t="shared" si="139"/>
        <v>0</v>
      </c>
    </row>
    <row r="2198" spans="1:7" x14ac:dyDescent="0.2">
      <c r="A2198" s="2">
        <v>2189</v>
      </c>
      <c r="B2198" s="6">
        <v>8830209</v>
      </c>
      <c r="C2198" s="7">
        <v>2207.5522500000002</v>
      </c>
      <c r="D2198" s="24">
        <f t="shared" si="136"/>
        <v>0.7735047947336241</v>
      </c>
      <c r="E2198" s="24">
        <f t="shared" si="137"/>
        <v>0</v>
      </c>
      <c r="F2198" s="25">
        <f t="shared" si="138"/>
        <v>1707.5522500000002</v>
      </c>
      <c r="G2198" s="25">
        <f t="shared" si="139"/>
        <v>0</v>
      </c>
    </row>
    <row r="2199" spans="1:7" x14ac:dyDescent="0.2">
      <c r="A2199" s="2">
        <v>2190</v>
      </c>
      <c r="B2199" s="6">
        <v>3101178</v>
      </c>
      <c r="C2199" s="7">
        <v>465.17669999999998</v>
      </c>
      <c r="D2199" s="24">
        <f t="shared" si="136"/>
        <v>0.35508377784183948</v>
      </c>
      <c r="E2199" s="24">
        <f t="shared" si="137"/>
        <v>0</v>
      </c>
      <c r="F2199" s="25">
        <f t="shared" si="138"/>
        <v>165.17670000000001</v>
      </c>
      <c r="G2199" s="25">
        <f t="shared" si="139"/>
        <v>0</v>
      </c>
    </row>
    <row r="2200" spans="1:7" x14ac:dyDescent="0.2">
      <c r="A2200" s="2">
        <v>2191</v>
      </c>
      <c r="B2200" s="6">
        <v>8357559</v>
      </c>
      <c r="C2200" s="7">
        <v>2340.1165199999996</v>
      </c>
      <c r="D2200" s="24">
        <f t="shared" si="136"/>
        <v>0.76069567681185379</v>
      </c>
      <c r="E2200" s="24">
        <f t="shared" si="137"/>
        <v>0</v>
      </c>
      <c r="F2200" s="25">
        <f t="shared" si="138"/>
        <v>1780.1165199999996</v>
      </c>
      <c r="G2200" s="25">
        <f t="shared" si="139"/>
        <v>0</v>
      </c>
    </row>
    <row r="2201" spans="1:7" x14ac:dyDescent="0.2">
      <c r="A2201" s="2">
        <v>2192</v>
      </c>
      <c r="B2201" s="6">
        <v>7011324</v>
      </c>
      <c r="C2201" s="7">
        <v>1402.2648000000002</v>
      </c>
      <c r="D2201" s="24">
        <f t="shared" si="136"/>
        <v>0.71474717186083536</v>
      </c>
      <c r="E2201" s="24">
        <f t="shared" si="137"/>
        <v>0</v>
      </c>
      <c r="F2201" s="25">
        <f t="shared" si="138"/>
        <v>1002.2648</v>
      </c>
      <c r="G2201" s="25">
        <f t="shared" si="139"/>
        <v>0</v>
      </c>
    </row>
    <row r="2202" spans="1:7" x14ac:dyDescent="0.2">
      <c r="A2202" s="2">
        <v>2193</v>
      </c>
      <c r="B2202" s="6">
        <v>9133834</v>
      </c>
      <c r="C2202" s="7">
        <v>2192.1201599999999</v>
      </c>
      <c r="D2202" s="24">
        <f t="shared" si="136"/>
        <v>0.78103390098834724</v>
      </c>
      <c r="E2202" s="24">
        <f t="shared" si="137"/>
        <v>0</v>
      </c>
      <c r="F2202" s="25">
        <f t="shared" si="138"/>
        <v>1712.1201599999999</v>
      </c>
      <c r="G2202" s="25">
        <f t="shared" si="139"/>
        <v>0</v>
      </c>
    </row>
    <row r="2203" spans="1:7" x14ac:dyDescent="0.2">
      <c r="A2203" s="2">
        <v>2194</v>
      </c>
      <c r="B2203" s="6">
        <v>9159906</v>
      </c>
      <c r="C2203" s="7">
        <v>1373.9858999999999</v>
      </c>
      <c r="D2203" s="24">
        <f t="shared" si="136"/>
        <v>0.78165714801003416</v>
      </c>
      <c r="E2203" s="24">
        <f t="shared" si="137"/>
        <v>0</v>
      </c>
      <c r="F2203" s="25">
        <f t="shared" si="138"/>
        <v>1073.9858999999999</v>
      </c>
      <c r="G2203" s="25">
        <f t="shared" si="139"/>
        <v>0</v>
      </c>
    </row>
    <row r="2204" spans="1:7" x14ac:dyDescent="0.2">
      <c r="A2204" s="2">
        <v>2195</v>
      </c>
      <c r="B2204" s="6">
        <v>7374323</v>
      </c>
      <c r="C2204" s="7">
        <v>1769.83752</v>
      </c>
      <c r="D2204" s="24">
        <f t="shared" si="136"/>
        <v>0.72878866304066148</v>
      </c>
      <c r="E2204" s="24">
        <f t="shared" si="137"/>
        <v>0</v>
      </c>
      <c r="F2204" s="25">
        <f t="shared" si="138"/>
        <v>1289.83752</v>
      </c>
      <c r="G2204" s="25">
        <f t="shared" si="139"/>
        <v>0</v>
      </c>
    </row>
    <row r="2205" spans="1:7" x14ac:dyDescent="0.2">
      <c r="A2205" s="2">
        <v>2196</v>
      </c>
      <c r="B2205" s="6">
        <v>1818618</v>
      </c>
      <c r="C2205" s="7">
        <v>472.84067999999996</v>
      </c>
      <c r="D2205" s="24">
        <f t="shared" si="136"/>
        <v>0</v>
      </c>
      <c r="E2205" s="24">
        <f t="shared" si="137"/>
        <v>0</v>
      </c>
      <c r="F2205" s="25">
        <f t="shared" si="138"/>
        <v>0</v>
      </c>
      <c r="G2205" s="25">
        <f t="shared" si="139"/>
        <v>0</v>
      </c>
    </row>
    <row r="2206" spans="1:7" x14ac:dyDescent="0.2">
      <c r="A2206" s="2">
        <v>2197</v>
      </c>
      <c r="B2206" s="6">
        <v>8635375</v>
      </c>
      <c r="C2206" s="7">
        <v>1381.66</v>
      </c>
      <c r="D2206" s="24">
        <f t="shared" si="136"/>
        <v>0.76839453990127815</v>
      </c>
      <c r="E2206" s="24">
        <f t="shared" si="137"/>
        <v>0</v>
      </c>
      <c r="F2206" s="25">
        <f t="shared" si="138"/>
        <v>1061.6600000000001</v>
      </c>
      <c r="G2206" s="25">
        <f t="shared" si="139"/>
        <v>0</v>
      </c>
    </row>
    <row r="2207" spans="1:7" x14ac:dyDescent="0.2">
      <c r="A2207" s="2">
        <v>2198</v>
      </c>
      <c r="B2207" s="6">
        <v>8712153</v>
      </c>
      <c r="C2207" s="7">
        <v>1829.55213</v>
      </c>
      <c r="D2207" s="24">
        <f t="shared" si="136"/>
        <v>0.77043562021925005</v>
      </c>
      <c r="E2207" s="24">
        <f t="shared" si="137"/>
        <v>0</v>
      </c>
      <c r="F2207" s="25">
        <f t="shared" si="138"/>
        <v>1409.55213</v>
      </c>
      <c r="G2207" s="25">
        <f t="shared" si="139"/>
        <v>0</v>
      </c>
    </row>
    <row r="2208" spans="1:7" x14ac:dyDescent="0.2">
      <c r="A2208" s="2">
        <v>2199</v>
      </c>
      <c r="B2208" s="6">
        <v>1048116</v>
      </c>
      <c r="C2208" s="7">
        <v>157.2174</v>
      </c>
      <c r="D2208" s="24">
        <f t="shared" si="136"/>
        <v>0</v>
      </c>
      <c r="E2208" s="24">
        <f t="shared" si="137"/>
        <v>0</v>
      </c>
      <c r="F2208" s="25">
        <f t="shared" si="138"/>
        <v>0</v>
      </c>
      <c r="G2208" s="25">
        <f t="shared" si="139"/>
        <v>0</v>
      </c>
    </row>
    <row r="2209" spans="1:7" x14ac:dyDescent="0.2">
      <c r="A2209" s="2">
        <v>2200</v>
      </c>
      <c r="B2209" s="6">
        <v>7854969</v>
      </c>
      <c r="C2209" s="7">
        <v>864.04659000000004</v>
      </c>
      <c r="D2209" s="24">
        <f t="shared" si="136"/>
        <v>0.74538410017913503</v>
      </c>
      <c r="E2209" s="24">
        <f t="shared" si="137"/>
        <v>0</v>
      </c>
      <c r="F2209" s="25">
        <f t="shared" si="138"/>
        <v>644.04659000000004</v>
      </c>
      <c r="G2209" s="25">
        <f t="shared" si="139"/>
        <v>0</v>
      </c>
    </row>
    <row r="2210" spans="1:7" x14ac:dyDescent="0.2">
      <c r="A2210" s="2">
        <v>2201</v>
      </c>
      <c r="B2210" s="6">
        <v>4960016</v>
      </c>
      <c r="C2210" s="7">
        <v>1488.0047999999999</v>
      </c>
      <c r="D2210" s="24">
        <f t="shared" si="136"/>
        <v>0.59677549427259913</v>
      </c>
      <c r="E2210" s="24">
        <f t="shared" si="137"/>
        <v>0</v>
      </c>
      <c r="F2210" s="25">
        <f t="shared" si="138"/>
        <v>888.00479999999993</v>
      </c>
      <c r="G2210" s="25">
        <f t="shared" si="139"/>
        <v>0</v>
      </c>
    </row>
    <row r="2211" spans="1:7" x14ac:dyDescent="0.2">
      <c r="A2211" s="2">
        <v>2202</v>
      </c>
      <c r="B2211" s="6">
        <v>4537986</v>
      </c>
      <c r="C2211" s="7">
        <v>907.59720000000004</v>
      </c>
      <c r="D2211" s="24">
        <f t="shared" si="136"/>
        <v>0.559275854971787</v>
      </c>
      <c r="E2211" s="24">
        <f t="shared" si="137"/>
        <v>0</v>
      </c>
      <c r="F2211" s="25">
        <f t="shared" si="138"/>
        <v>507.59719999999999</v>
      </c>
      <c r="G2211" s="25">
        <f t="shared" si="139"/>
        <v>0</v>
      </c>
    </row>
    <row r="2212" spans="1:7" x14ac:dyDescent="0.2">
      <c r="A2212" s="2">
        <v>2203</v>
      </c>
      <c r="B2212" s="6">
        <v>1175794</v>
      </c>
      <c r="C2212" s="7">
        <v>211.64292</v>
      </c>
      <c r="D2212" s="24">
        <f t="shared" si="136"/>
        <v>0</v>
      </c>
      <c r="E2212" s="24">
        <f t="shared" si="137"/>
        <v>0</v>
      </c>
      <c r="F2212" s="25">
        <f t="shared" si="138"/>
        <v>0</v>
      </c>
      <c r="G2212" s="25">
        <f t="shared" si="139"/>
        <v>0</v>
      </c>
    </row>
    <row r="2213" spans="1:7" x14ac:dyDescent="0.2">
      <c r="A2213" s="2">
        <v>2204</v>
      </c>
      <c r="B2213" s="6">
        <v>2315933</v>
      </c>
      <c r="C2213" s="7">
        <v>532.66458999999998</v>
      </c>
      <c r="D2213" s="24">
        <f t="shared" si="136"/>
        <v>0.13641715887290348</v>
      </c>
      <c r="E2213" s="24">
        <f t="shared" si="137"/>
        <v>0</v>
      </c>
      <c r="F2213" s="25">
        <f t="shared" si="138"/>
        <v>72.66458999999999</v>
      </c>
      <c r="G2213" s="25">
        <f t="shared" si="139"/>
        <v>0</v>
      </c>
    </row>
    <row r="2214" spans="1:7" x14ac:dyDescent="0.2">
      <c r="A2214" s="2">
        <v>2205</v>
      </c>
      <c r="B2214" s="6">
        <v>3256628</v>
      </c>
      <c r="C2214" s="7">
        <v>846.72327999999993</v>
      </c>
      <c r="D2214" s="24">
        <f t="shared" si="136"/>
        <v>0.38586783630184351</v>
      </c>
      <c r="E2214" s="24">
        <f t="shared" si="137"/>
        <v>0</v>
      </c>
      <c r="F2214" s="25">
        <f t="shared" si="138"/>
        <v>326.72327999999999</v>
      </c>
      <c r="G2214" s="25">
        <f t="shared" si="139"/>
        <v>0</v>
      </c>
    </row>
    <row r="2215" spans="1:7" x14ac:dyDescent="0.2">
      <c r="A2215" s="2">
        <v>2206</v>
      </c>
      <c r="B2215" s="6">
        <v>4115017</v>
      </c>
      <c r="C2215" s="7">
        <v>452.65187000000003</v>
      </c>
      <c r="D2215" s="24">
        <f t="shared" si="136"/>
        <v>0.51397527640833562</v>
      </c>
      <c r="E2215" s="24">
        <f t="shared" si="137"/>
        <v>0</v>
      </c>
      <c r="F2215" s="25">
        <f t="shared" si="138"/>
        <v>232.65187000000003</v>
      </c>
      <c r="G2215" s="25">
        <f t="shared" si="139"/>
        <v>0</v>
      </c>
    </row>
    <row r="2216" spans="1:7" x14ac:dyDescent="0.2">
      <c r="A2216" s="2">
        <v>2207</v>
      </c>
      <c r="B2216" s="6">
        <v>3048830</v>
      </c>
      <c r="C2216" s="7">
        <v>853.67239999999993</v>
      </c>
      <c r="D2216" s="24">
        <f t="shared" si="136"/>
        <v>0.34401065326699093</v>
      </c>
      <c r="E2216" s="24">
        <f t="shared" si="137"/>
        <v>0</v>
      </c>
      <c r="F2216" s="25">
        <f t="shared" si="138"/>
        <v>293.67239999999998</v>
      </c>
      <c r="G2216" s="25">
        <f t="shared" si="139"/>
        <v>0</v>
      </c>
    </row>
    <row r="2217" spans="1:7" x14ac:dyDescent="0.2">
      <c r="A2217" s="2">
        <v>2208</v>
      </c>
      <c r="B2217" s="6">
        <v>4695442</v>
      </c>
      <c r="C2217" s="7">
        <v>1079.9516599999999</v>
      </c>
      <c r="D2217" s="24">
        <f t="shared" si="136"/>
        <v>0.57405500909179585</v>
      </c>
      <c r="E2217" s="24">
        <f t="shared" si="137"/>
        <v>0</v>
      </c>
      <c r="F2217" s="25">
        <f t="shared" si="138"/>
        <v>619.95165999999995</v>
      </c>
      <c r="G2217" s="25">
        <f t="shared" si="139"/>
        <v>0</v>
      </c>
    </row>
    <row r="2218" spans="1:7" x14ac:dyDescent="0.2">
      <c r="A2218" s="2">
        <v>2209</v>
      </c>
      <c r="B2218" s="6">
        <v>6335767</v>
      </c>
      <c r="C2218" s="7">
        <v>1140.4380600000002</v>
      </c>
      <c r="D2218" s="24">
        <f t="shared" si="136"/>
        <v>0.68433182596519093</v>
      </c>
      <c r="E2218" s="24">
        <f t="shared" si="137"/>
        <v>0</v>
      </c>
      <c r="F2218" s="25">
        <f t="shared" si="138"/>
        <v>780.43806000000006</v>
      </c>
      <c r="G2218" s="25">
        <f t="shared" si="139"/>
        <v>0</v>
      </c>
    </row>
    <row r="2219" spans="1:7" x14ac:dyDescent="0.2">
      <c r="A2219" s="2">
        <v>2210</v>
      </c>
      <c r="B2219" s="6">
        <v>8689971</v>
      </c>
      <c r="C2219" s="7">
        <v>2520.09159</v>
      </c>
      <c r="D2219" s="24">
        <f t="shared" si="136"/>
        <v>0.76984963471109402</v>
      </c>
      <c r="E2219" s="24">
        <f t="shared" si="137"/>
        <v>0</v>
      </c>
      <c r="F2219" s="25">
        <f t="shared" si="138"/>
        <v>1940.0915900000002</v>
      </c>
      <c r="G2219" s="25">
        <f t="shared" si="139"/>
        <v>0</v>
      </c>
    </row>
    <row r="2220" spans="1:7" x14ac:dyDescent="0.2">
      <c r="A2220" s="2">
        <v>2211</v>
      </c>
      <c r="B2220" s="6">
        <v>8521214</v>
      </c>
      <c r="C2220" s="7">
        <v>1789.4549400000001</v>
      </c>
      <c r="D2220" s="24">
        <f t="shared" si="136"/>
        <v>0.76529165914622022</v>
      </c>
      <c r="E2220" s="24">
        <f t="shared" si="137"/>
        <v>0</v>
      </c>
      <c r="F2220" s="25">
        <f t="shared" si="138"/>
        <v>1369.4549400000001</v>
      </c>
      <c r="G2220" s="25">
        <f t="shared" si="139"/>
        <v>0</v>
      </c>
    </row>
    <row r="2221" spans="1:7" x14ac:dyDescent="0.2">
      <c r="A2221" s="2">
        <v>2212</v>
      </c>
      <c r="B2221" s="6">
        <v>9700700</v>
      </c>
      <c r="C2221" s="7">
        <v>1649.1190000000001</v>
      </c>
      <c r="D2221" s="24">
        <f t="shared" si="136"/>
        <v>0.79382931128681433</v>
      </c>
      <c r="E2221" s="24">
        <f t="shared" si="137"/>
        <v>0</v>
      </c>
      <c r="F2221" s="25">
        <f t="shared" si="138"/>
        <v>1309.1190000000001</v>
      </c>
      <c r="G2221" s="25">
        <f t="shared" si="139"/>
        <v>0</v>
      </c>
    </row>
    <row r="2222" spans="1:7" x14ac:dyDescent="0.2">
      <c r="A2222" s="2">
        <v>2213</v>
      </c>
      <c r="B2222" s="6">
        <v>5016552</v>
      </c>
      <c r="C2222" s="7">
        <v>852.81384000000003</v>
      </c>
      <c r="D2222" s="24">
        <f t="shared" si="136"/>
        <v>0.6013197909639928</v>
      </c>
      <c r="E2222" s="24">
        <f t="shared" si="137"/>
        <v>0</v>
      </c>
      <c r="F2222" s="25">
        <f t="shared" si="138"/>
        <v>512.81384000000003</v>
      </c>
      <c r="G2222" s="25">
        <f t="shared" si="139"/>
        <v>0</v>
      </c>
    </row>
    <row r="2223" spans="1:7" x14ac:dyDescent="0.2">
      <c r="A2223" s="2">
        <v>2214</v>
      </c>
      <c r="B2223" s="6">
        <v>8856863</v>
      </c>
      <c r="C2223" s="7">
        <v>2125.6471200000001</v>
      </c>
      <c r="D2223" s="24">
        <f t="shared" si="136"/>
        <v>0.77418641340619132</v>
      </c>
      <c r="E2223" s="24">
        <f t="shared" si="137"/>
        <v>0</v>
      </c>
      <c r="F2223" s="25">
        <f t="shared" si="138"/>
        <v>1645.6471200000001</v>
      </c>
      <c r="G2223" s="25">
        <f t="shared" si="139"/>
        <v>0</v>
      </c>
    </row>
    <row r="2224" spans="1:7" x14ac:dyDescent="0.2">
      <c r="A2224" s="2">
        <v>2215</v>
      </c>
      <c r="B2224" s="6">
        <v>5043078</v>
      </c>
      <c r="C2224" s="7">
        <v>1462.49262</v>
      </c>
      <c r="D2224" s="24">
        <f t="shared" si="136"/>
        <v>0.60341680219897453</v>
      </c>
      <c r="E2224" s="24">
        <f t="shared" si="137"/>
        <v>0</v>
      </c>
      <c r="F2224" s="25">
        <f t="shared" si="138"/>
        <v>882.49261999999999</v>
      </c>
      <c r="G2224" s="25">
        <f t="shared" si="139"/>
        <v>0</v>
      </c>
    </row>
    <row r="2225" spans="1:7" x14ac:dyDescent="0.2">
      <c r="A2225" s="2">
        <v>2216</v>
      </c>
      <c r="B2225" s="6">
        <v>1463447</v>
      </c>
      <c r="C2225" s="7">
        <v>175.61364</v>
      </c>
      <c r="D2225" s="24">
        <f t="shared" si="136"/>
        <v>0</v>
      </c>
      <c r="E2225" s="24">
        <f t="shared" si="137"/>
        <v>0</v>
      </c>
      <c r="F2225" s="25">
        <f t="shared" si="138"/>
        <v>0</v>
      </c>
      <c r="G2225" s="25">
        <f t="shared" si="139"/>
        <v>0</v>
      </c>
    </row>
    <row r="2226" spans="1:7" x14ac:dyDescent="0.2">
      <c r="A2226" s="2">
        <v>2217</v>
      </c>
      <c r="B2226" s="6">
        <v>3126924</v>
      </c>
      <c r="C2226" s="7">
        <v>406.50011999999998</v>
      </c>
      <c r="D2226" s="24">
        <f t="shared" si="136"/>
        <v>0.36039379274967986</v>
      </c>
      <c r="E2226" s="24">
        <f t="shared" si="137"/>
        <v>0</v>
      </c>
      <c r="F2226" s="25">
        <f t="shared" si="138"/>
        <v>146.50011999999998</v>
      </c>
      <c r="G2226" s="25">
        <f t="shared" si="139"/>
        <v>0</v>
      </c>
    </row>
    <row r="2227" spans="1:7" x14ac:dyDescent="0.2">
      <c r="A2227" s="2">
        <v>2218</v>
      </c>
      <c r="B2227" s="6">
        <v>6696676</v>
      </c>
      <c r="C2227" s="7">
        <v>1741.1357599999999</v>
      </c>
      <c r="D2227" s="24">
        <f t="shared" si="136"/>
        <v>0.70134436845981496</v>
      </c>
      <c r="E2227" s="24">
        <f t="shared" si="137"/>
        <v>0</v>
      </c>
      <c r="F2227" s="25">
        <f t="shared" si="138"/>
        <v>1221.1357599999999</v>
      </c>
      <c r="G2227" s="25">
        <f t="shared" si="139"/>
        <v>0</v>
      </c>
    </row>
    <row r="2228" spans="1:7" x14ac:dyDescent="0.2">
      <c r="A2228" s="2">
        <v>2219</v>
      </c>
      <c r="B2228" s="6">
        <v>2049654</v>
      </c>
      <c r="C2228" s="7">
        <v>368.93772000000001</v>
      </c>
      <c r="D2228" s="24">
        <f t="shared" si="136"/>
        <v>2.4225552215154364E-2</v>
      </c>
      <c r="E2228" s="24">
        <f t="shared" si="137"/>
        <v>0</v>
      </c>
      <c r="F2228" s="25">
        <f t="shared" si="138"/>
        <v>8.9377200000000006</v>
      </c>
      <c r="G2228" s="25">
        <f t="shared" si="139"/>
        <v>0</v>
      </c>
    </row>
    <row r="2229" spans="1:7" x14ac:dyDescent="0.2">
      <c r="A2229" s="2">
        <v>2220</v>
      </c>
      <c r="B2229" s="6">
        <v>5603558</v>
      </c>
      <c r="C2229" s="7">
        <v>1288.81834</v>
      </c>
      <c r="D2229" s="24">
        <f t="shared" si="136"/>
        <v>0.64308391204302695</v>
      </c>
      <c r="E2229" s="24">
        <f t="shared" si="137"/>
        <v>0</v>
      </c>
      <c r="F2229" s="25">
        <f t="shared" si="138"/>
        <v>828.81834000000003</v>
      </c>
      <c r="G2229" s="25">
        <f t="shared" si="139"/>
        <v>0</v>
      </c>
    </row>
    <row r="2230" spans="1:7" x14ac:dyDescent="0.2">
      <c r="A2230" s="2">
        <v>2221</v>
      </c>
      <c r="B2230" s="6">
        <v>8113206</v>
      </c>
      <c r="C2230" s="7">
        <v>1866.03738</v>
      </c>
      <c r="D2230" s="24">
        <f t="shared" si="136"/>
        <v>0.75348832508382013</v>
      </c>
      <c r="E2230" s="24">
        <f t="shared" si="137"/>
        <v>0</v>
      </c>
      <c r="F2230" s="25">
        <f t="shared" si="138"/>
        <v>1406.03738</v>
      </c>
      <c r="G2230" s="25">
        <f t="shared" si="139"/>
        <v>0</v>
      </c>
    </row>
    <row r="2231" spans="1:7" x14ac:dyDescent="0.2">
      <c r="A2231" s="2">
        <v>2222</v>
      </c>
      <c r="B2231" s="6">
        <v>8150655</v>
      </c>
      <c r="C2231" s="7">
        <v>896.57204999999999</v>
      </c>
      <c r="D2231" s="24">
        <f t="shared" si="136"/>
        <v>0.75462094764163123</v>
      </c>
      <c r="E2231" s="24">
        <f t="shared" si="137"/>
        <v>0</v>
      </c>
      <c r="F2231" s="25">
        <f t="shared" si="138"/>
        <v>676.57204999999999</v>
      </c>
      <c r="G2231" s="25">
        <f t="shared" si="139"/>
        <v>0</v>
      </c>
    </row>
    <row r="2232" spans="1:7" x14ac:dyDescent="0.2">
      <c r="A2232" s="2">
        <v>2223</v>
      </c>
      <c r="B2232" s="6">
        <v>1115958</v>
      </c>
      <c r="C2232" s="7">
        <v>290.14907999999997</v>
      </c>
      <c r="D2232" s="24">
        <f t="shared" si="136"/>
        <v>0</v>
      </c>
      <c r="E2232" s="24">
        <f t="shared" si="137"/>
        <v>0</v>
      </c>
      <c r="F2232" s="25">
        <f t="shared" si="138"/>
        <v>0</v>
      </c>
      <c r="G2232" s="25">
        <f t="shared" si="139"/>
        <v>0</v>
      </c>
    </row>
    <row r="2233" spans="1:7" x14ac:dyDescent="0.2">
      <c r="A2233" s="2">
        <v>2224</v>
      </c>
      <c r="B2233" s="6">
        <v>4716052</v>
      </c>
      <c r="C2233" s="7">
        <v>660.24727999999993</v>
      </c>
      <c r="D2233" s="24">
        <f t="shared" si="136"/>
        <v>0.57591646572175204</v>
      </c>
      <c r="E2233" s="24">
        <f t="shared" si="137"/>
        <v>0</v>
      </c>
      <c r="F2233" s="25">
        <f t="shared" si="138"/>
        <v>380.24727999999999</v>
      </c>
      <c r="G2233" s="25">
        <f t="shared" si="139"/>
        <v>0</v>
      </c>
    </row>
    <row r="2234" spans="1:7" x14ac:dyDescent="0.2">
      <c r="A2234" s="2">
        <v>2225</v>
      </c>
      <c r="B2234" s="6">
        <v>6923061</v>
      </c>
      <c r="C2234" s="7">
        <v>2007.68769</v>
      </c>
      <c r="D2234" s="24">
        <f t="shared" si="136"/>
        <v>0.71111044666513845</v>
      </c>
      <c r="E2234" s="24">
        <f t="shared" si="137"/>
        <v>0</v>
      </c>
      <c r="F2234" s="25">
        <f t="shared" si="138"/>
        <v>1427.68769</v>
      </c>
      <c r="G2234" s="25">
        <f t="shared" si="139"/>
        <v>0</v>
      </c>
    </row>
    <row r="2235" spans="1:7" x14ac:dyDescent="0.2">
      <c r="A2235" s="2">
        <v>2226</v>
      </c>
      <c r="B2235" s="6">
        <v>2293784</v>
      </c>
      <c r="C2235" s="7">
        <v>550.50815999999998</v>
      </c>
      <c r="D2235" s="24">
        <f t="shared" si="136"/>
        <v>0.12807831949302986</v>
      </c>
      <c r="E2235" s="24">
        <f t="shared" si="137"/>
        <v>0</v>
      </c>
      <c r="F2235" s="25">
        <f t="shared" si="138"/>
        <v>70.508160000000004</v>
      </c>
      <c r="G2235" s="25">
        <f t="shared" si="139"/>
        <v>0</v>
      </c>
    </row>
    <row r="2236" spans="1:7" x14ac:dyDescent="0.2">
      <c r="A2236" s="2">
        <v>2227</v>
      </c>
      <c r="B2236" s="6">
        <v>1696437</v>
      </c>
      <c r="C2236" s="7">
        <v>339.28739999999999</v>
      </c>
      <c r="D2236" s="24">
        <f t="shared" si="136"/>
        <v>0</v>
      </c>
      <c r="E2236" s="24">
        <f t="shared" si="137"/>
        <v>0</v>
      </c>
      <c r="F2236" s="25">
        <f t="shared" si="138"/>
        <v>0</v>
      </c>
      <c r="G2236" s="25">
        <f t="shared" si="139"/>
        <v>0</v>
      </c>
    </row>
    <row r="2237" spans="1:7" x14ac:dyDescent="0.2">
      <c r="A2237" s="2">
        <v>2228</v>
      </c>
      <c r="B2237" s="6">
        <v>6508608</v>
      </c>
      <c r="C2237" s="7">
        <v>1171.54944</v>
      </c>
      <c r="D2237" s="24">
        <f t="shared" si="136"/>
        <v>0.69271463268336331</v>
      </c>
      <c r="E2237" s="24">
        <f t="shared" si="137"/>
        <v>0</v>
      </c>
      <c r="F2237" s="25">
        <f t="shared" si="138"/>
        <v>811.54944</v>
      </c>
      <c r="G2237" s="25">
        <f t="shared" si="139"/>
        <v>0</v>
      </c>
    </row>
    <row r="2238" spans="1:7" x14ac:dyDescent="0.2">
      <c r="A2238" s="2">
        <v>2229</v>
      </c>
      <c r="B2238" s="6">
        <v>1745701</v>
      </c>
      <c r="C2238" s="7">
        <v>174.5701</v>
      </c>
      <c r="D2238" s="24">
        <f t="shared" si="136"/>
        <v>0</v>
      </c>
      <c r="E2238" s="24">
        <f t="shared" si="137"/>
        <v>0</v>
      </c>
      <c r="F2238" s="25">
        <f t="shared" si="138"/>
        <v>0</v>
      </c>
      <c r="G2238" s="25">
        <f t="shared" si="139"/>
        <v>0</v>
      </c>
    </row>
    <row r="2239" spans="1:7" x14ac:dyDescent="0.2">
      <c r="A2239" s="2">
        <v>2230</v>
      </c>
      <c r="B2239" s="6">
        <v>3701591</v>
      </c>
      <c r="C2239" s="7">
        <v>999.42957000000001</v>
      </c>
      <c r="D2239" s="24">
        <f t="shared" si="136"/>
        <v>0.45969179198890425</v>
      </c>
      <c r="E2239" s="24">
        <f t="shared" si="137"/>
        <v>0</v>
      </c>
      <c r="F2239" s="25">
        <f t="shared" si="138"/>
        <v>459.42957000000001</v>
      </c>
      <c r="G2239" s="25">
        <f t="shared" si="139"/>
        <v>0</v>
      </c>
    </row>
    <row r="2240" spans="1:7" x14ac:dyDescent="0.2">
      <c r="A2240" s="2">
        <v>2231</v>
      </c>
      <c r="B2240" s="6">
        <v>2556680</v>
      </c>
      <c r="C2240" s="7">
        <v>409.06880000000001</v>
      </c>
      <c r="D2240" s="24">
        <f t="shared" si="136"/>
        <v>0.21773550072750597</v>
      </c>
      <c r="E2240" s="24">
        <f t="shared" si="137"/>
        <v>0</v>
      </c>
      <c r="F2240" s="25">
        <f t="shared" si="138"/>
        <v>89.068799999999996</v>
      </c>
      <c r="G2240" s="25">
        <f t="shared" si="139"/>
        <v>0</v>
      </c>
    </row>
    <row r="2241" spans="1:7" x14ac:dyDescent="0.2">
      <c r="A2241" s="2">
        <v>2232</v>
      </c>
      <c r="B2241" s="6">
        <v>8750984</v>
      </c>
      <c r="C2241" s="7">
        <v>962.60824000000002</v>
      </c>
      <c r="D2241" s="24">
        <f t="shared" si="136"/>
        <v>0.77145427302803893</v>
      </c>
      <c r="E2241" s="24">
        <f t="shared" si="137"/>
        <v>0</v>
      </c>
      <c r="F2241" s="25">
        <f t="shared" si="138"/>
        <v>742.60824000000002</v>
      </c>
      <c r="G2241" s="25">
        <f t="shared" si="139"/>
        <v>0</v>
      </c>
    </row>
    <row r="2242" spans="1:7" x14ac:dyDescent="0.2">
      <c r="A2242" s="2">
        <v>2233</v>
      </c>
      <c r="B2242" s="6">
        <v>4677920</v>
      </c>
      <c r="C2242" s="7">
        <v>608.12959999999998</v>
      </c>
      <c r="D2242" s="24">
        <f t="shared" si="136"/>
        <v>0.57245955467387211</v>
      </c>
      <c r="E2242" s="24">
        <f t="shared" si="137"/>
        <v>0</v>
      </c>
      <c r="F2242" s="25">
        <f t="shared" si="138"/>
        <v>348.12959999999998</v>
      </c>
      <c r="G2242" s="25">
        <f t="shared" si="139"/>
        <v>0</v>
      </c>
    </row>
    <row r="2243" spans="1:7" x14ac:dyDescent="0.2">
      <c r="A2243" s="2">
        <v>2234</v>
      </c>
      <c r="B2243" s="6">
        <v>8247619</v>
      </c>
      <c r="C2243" s="7">
        <v>2309.3333199999997</v>
      </c>
      <c r="D2243" s="24">
        <f t="shared" si="136"/>
        <v>0.75750577227197324</v>
      </c>
      <c r="E2243" s="24">
        <f t="shared" si="137"/>
        <v>0</v>
      </c>
      <c r="F2243" s="25">
        <f t="shared" si="138"/>
        <v>1749.3333199999997</v>
      </c>
      <c r="G2243" s="25">
        <f t="shared" si="139"/>
        <v>0</v>
      </c>
    </row>
    <row r="2244" spans="1:7" x14ac:dyDescent="0.2">
      <c r="A2244" s="2">
        <v>2235</v>
      </c>
      <c r="B2244" s="6">
        <v>3872286</v>
      </c>
      <c r="C2244" s="7">
        <v>503.39717999999993</v>
      </c>
      <c r="D2244" s="24">
        <f t="shared" si="136"/>
        <v>0.48350922426700921</v>
      </c>
      <c r="E2244" s="24">
        <f t="shared" si="137"/>
        <v>0</v>
      </c>
      <c r="F2244" s="25">
        <f t="shared" si="138"/>
        <v>243.39717999999996</v>
      </c>
      <c r="G2244" s="25">
        <f t="shared" si="139"/>
        <v>0</v>
      </c>
    </row>
    <row r="2245" spans="1:7" x14ac:dyDescent="0.2">
      <c r="A2245" s="2">
        <v>2236</v>
      </c>
      <c r="B2245" s="6">
        <v>1220040</v>
      </c>
      <c r="C2245" s="7">
        <v>305.01</v>
      </c>
      <c r="D2245" s="24">
        <f t="shared" si="136"/>
        <v>0</v>
      </c>
      <c r="E2245" s="24">
        <f t="shared" si="137"/>
        <v>0</v>
      </c>
      <c r="F2245" s="25">
        <f t="shared" si="138"/>
        <v>0</v>
      </c>
      <c r="G2245" s="25">
        <f t="shared" si="139"/>
        <v>0</v>
      </c>
    </row>
    <row r="2246" spans="1:7" x14ac:dyDescent="0.2">
      <c r="A2246" s="2">
        <v>2237</v>
      </c>
      <c r="B2246" s="6">
        <v>9443294</v>
      </c>
      <c r="C2246" s="7">
        <v>1699.7929200000001</v>
      </c>
      <c r="D2246" s="24">
        <f t="shared" si="136"/>
        <v>0.78820949554255115</v>
      </c>
      <c r="E2246" s="24">
        <f t="shared" si="137"/>
        <v>0</v>
      </c>
      <c r="F2246" s="25">
        <f t="shared" si="138"/>
        <v>1339.7929200000001</v>
      </c>
      <c r="G2246" s="25">
        <f t="shared" si="139"/>
        <v>0</v>
      </c>
    </row>
    <row r="2247" spans="1:7" x14ac:dyDescent="0.2">
      <c r="A2247" s="2">
        <v>2238</v>
      </c>
      <c r="B2247" s="6">
        <v>6961000</v>
      </c>
      <c r="C2247" s="7">
        <v>904.93</v>
      </c>
      <c r="D2247" s="24">
        <f t="shared" si="136"/>
        <v>0.71268495905760665</v>
      </c>
      <c r="E2247" s="24">
        <f t="shared" si="137"/>
        <v>0</v>
      </c>
      <c r="F2247" s="25">
        <f t="shared" si="138"/>
        <v>644.92999999999995</v>
      </c>
      <c r="G2247" s="25">
        <f t="shared" si="139"/>
        <v>0</v>
      </c>
    </row>
    <row r="2248" spans="1:7" x14ac:dyDescent="0.2">
      <c r="A2248" s="2">
        <v>2239</v>
      </c>
      <c r="B2248" s="6">
        <v>8599662</v>
      </c>
      <c r="C2248" s="7">
        <v>2149.9155000000001</v>
      </c>
      <c r="D2248" s="24">
        <f t="shared" si="136"/>
        <v>0.76743272003015928</v>
      </c>
      <c r="E2248" s="24">
        <f t="shared" si="137"/>
        <v>0</v>
      </c>
      <c r="F2248" s="25">
        <f t="shared" si="138"/>
        <v>1649.9154999999998</v>
      </c>
      <c r="G2248" s="25">
        <f t="shared" si="139"/>
        <v>0</v>
      </c>
    </row>
    <row r="2249" spans="1:7" x14ac:dyDescent="0.2">
      <c r="A2249" s="2">
        <v>2240</v>
      </c>
      <c r="B2249" s="6">
        <v>8243481</v>
      </c>
      <c r="C2249" s="7">
        <v>2143.3050599999997</v>
      </c>
      <c r="D2249" s="24">
        <f t="shared" si="136"/>
        <v>0.75738404686078609</v>
      </c>
      <c r="E2249" s="24">
        <f t="shared" si="137"/>
        <v>0</v>
      </c>
      <c r="F2249" s="25">
        <f t="shared" si="138"/>
        <v>1623.3050599999997</v>
      </c>
      <c r="G2249" s="25">
        <f t="shared" si="139"/>
        <v>0</v>
      </c>
    </row>
    <row r="2250" spans="1:7" x14ac:dyDescent="0.2">
      <c r="A2250" s="2">
        <v>2241</v>
      </c>
      <c r="B2250" s="6">
        <v>6498937</v>
      </c>
      <c r="C2250" s="7">
        <v>1884.69173</v>
      </c>
      <c r="D2250" s="24">
        <f t="shared" si="136"/>
        <v>0.6922573645505411</v>
      </c>
      <c r="E2250" s="24">
        <f t="shared" si="137"/>
        <v>0</v>
      </c>
      <c r="F2250" s="25">
        <f t="shared" si="138"/>
        <v>1304.69173</v>
      </c>
      <c r="G2250" s="25">
        <f t="shared" si="139"/>
        <v>0</v>
      </c>
    </row>
    <row r="2251" spans="1:7" x14ac:dyDescent="0.2">
      <c r="A2251" s="2">
        <v>2242</v>
      </c>
      <c r="B2251" s="6">
        <v>9462276</v>
      </c>
      <c r="C2251" s="7">
        <v>2270.9462400000002</v>
      </c>
      <c r="D2251" s="24">
        <f t="shared" ref="D2251:D2314" si="140">MAX(0,MIN(8000000,B2251-2000000))/B2251</f>
        <v>0.7886343623880766</v>
      </c>
      <c r="E2251" s="24">
        <f t="shared" ref="E2251:E2314" si="141">MAX(0,MIN(30000000,B2251-10000000))/B2251</f>
        <v>0</v>
      </c>
      <c r="F2251" s="25">
        <f t="shared" ref="F2251:F2314" si="142">+D2251*$C2251</f>
        <v>1790.9462400000002</v>
      </c>
      <c r="G2251" s="25">
        <f t="shared" ref="G2251:G2314" si="143">+E2251*$C2251</f>
        <v>0</v>
      </c>
    </row>
    <row r="2252" spans="1:7" x14ac:dyDescent="0.2">
      <c r="A2252" s="2">
        <v>2243</v>
      </c>
      <c r="B2252" s="6">
        <v>5165218</v>
      </c>
      <c r="C2252" s="7">
        <v>1446.2610399999999</v>
      </c>
      <c r="D2252" s="24">
        <f t="shared" si="140"/>
        <v>0.61279465842487191</v>
      </c>
      <c r="E2252" s="24">
        <f t="shared" si="141"/>
        <v>0</v>
      </c>
      <c r="F2252" s="25">
        <f t="shared" si="142"/>
        <v>886.26103999999998</v>
      </c>
      <c r="G2252" s="25">
        <f t="shared" si="143"/>
        <v>0</v>
      </c>
    </row>
    <row r="2253" spans="1:7" x14ac:dyDescent="0.2">
      <c r="A2253" s="2">
        <v>2244</v>
      </c>
      <c r="B2253" s="6">
        <v>7237864</v>
      </c>
      <c r="C2253" s="7">
        <v>2098.98056</v>
      </c>
      <c r="D2253" s="24">
        <f t="shared" si="140"/>
        <v>0.72367538268196252</v>
      </c>
      <c r="E2253" s="24">
        <f t="shared" si="141"/>
        <v>0</v>
      </c>
      <c r="F2253" s="25">
        <f t="shared" si="142"/>
        <v>1518.98056</v>
      </c>
      <c r="G2253" s="25">
        <f t="shared" si="143"/>
        <v>0</v>
      </c>
    </row>
    <row r="2254" spans="1:7" x14ac:dyDescent="0.2">
      <c r="A2254" s="2">
        <v>2245</v>
      </c>
      <c r="B2254" s="6">
        <v>8257034</v>
      </c>
      <c r="C2254" s="7">
        <v>2311.9695199999996</v>
      </c>
      <c r="D2254" s="24">
        <f t="shared" si="140"/>
        <v>0.75778227387703623</v>
      </c>
      <c r="E2254" s="24">
        <f t="shared" si="141"/>
        <v>0</v>
      </c>
      <c r="F2254" s="25">
        <f t="shared" si="142"/>
        <v>1751.9695199999996</v>
      </c>
      <c r="G2254" s="25">
        <f t="shared" si="143"/>
        <v>0</v>
      </c>
    </row>
    <row r="2255" spans="1:7" x14ac:dyDescent="0.2">
      <c r="A2255" s="2">
        <v>2246</v>
      </c>
      <c r="B2255" s="6">
        <v>5108410</v>
      </c>
      <c r="C2255" s="7">
        <v>561.92510000000004</v>
      </c>
      <c r="D2255" s="24">
        <f t="shared" si="140"/>
        <v>0.6084887469878103</v>
      </c>
      <c r="E2255" s="24">
        <f t="shared" si="141"/>
        <v>0</v>
      </c>
      <c r="F2255" s="25">
        <f t="shared" si="142"/>
        <v>341.92510000000004</v>
      </c>
      <c r="G2255" s="25">
        <f t="shared" si="143"/>
        <v>0</v>
      </c>
    </row>
    <row r="2256" spans="1:7" x14ac:dyDescent="0.2">
      <c r="A2256" s="2">
        <v>2247</v>
      </c>
      <c r="B2256" s="6">
        <v>5503588</v>
      </c>
      <c r="C2256" s="7">
        <v>1320.86112</v>
      </c>
      <c r="D2256" s="24">
        <f t="shared" si="140"/>
        <v>0.63660070484927289</v>
      </c>
      <c r="E2256" s="24">
        <f t="shared" si="141"/>
        <v>0</v>
      </c>
      <c r="F2256" s="25">
        <f t="shared" si="142"/>
        <v>840.86112000000003</v>
      </c>
      <c r="G2256" s="25">
        <f t="shared" si="143"/>
        <v>0</v>
      </c>
    </row>
    <row r="2257" spans="1:7" x14ac:dyDescent="0.2">
      <c r="A2257" s="2">
        <v>2248</v>
      </c>
      <c r="B2257" s="6">
        <v>2495007</v>
      </c>
      <c r="C2257" s="7">
        <v>499.00140000000005</v>
      </c>
      <c r="D2257" s="24">
        <f t="shared" si="140"/>
        <v>0.19839904256781643</v>
      </c>
      <c r="E2257" s="24">
        <f t="shared" si="141"/>
        <v>0</v>
      </c>
      <c r="F2257" s="25">
        <f t="shared" si="142"/>
        <v>99.001400000000004</v>
      </c>
      <c r="G2257" s="25">
        <f t="shared" si="143"/>
        <v>0</v>
      </c>
    </row>
    <row r="2258" spans="1:7" x14ac:dyDescent="0.2">
      <c r="A2258" s="2">
        <v>2249</v>
      </c>
      <c r="B2258" s="6">
        <v>3931647</v>
      </c>
      <c r="C2258" s="7">
        <v>904.27881000000002</v>
      </c>
      <c r="D2258" s="24">
        <f t="shared" si="140"/>
        <v>0.49130733252502068</v>
      </c>
      <c r="E2258" s="24">
        <f t="shared" si="141"/>
        <v>0</v>
      </c>
      <c r="F2258" s="25">
        <f t="shared" si="142"/>
        <v>444.27881000000002</v>
      </c>
      <c r="G2258" s="25">
        <f t="shared" si="143"/>
        <v>0</v>
      </c>
    </row>
    <row r="2259" spans="1:7" x14ac:dyDescent="0.2">
      <c r="A2259" s="2">
        <v>2250</v>
      </c>
      <c r="B2259" s="6">
        <v>3903374</v>
      </c>
      <c r="C2259" s="7">
        <v>429.37114000000003</v>
      </c>
      <c r="D2259" s="24">
        <f t="shared" si="140"/>
        <v>0.48762275918218445</v>
      </c>
      <c r="E2259" s="24">
        <f t="shared" si="141"/>
        <v>0</v>
      </c>
      <c r="F2259" s="25">
        <f t="shared" si="142"/>
        <v>209.37114000000003</v>
      </c>
      <c r="G2259" s="25">
        <f t="shared" si="143"/>
        <v>0</v>
      </c>
    </row>
    <row r="2260" spans="1:7" x14ac:dyDescent="0.2">
      <c r="A2260" s="2">
        <v>2251</v>
      </c>
      <c r="B2260" s="6">
        <v>7841504</v>
      </c>
      <c r="C2260" s="7">
        <v>1725.1308800000002</v>
      </c>
      <c r="D2260" s="24">
        <f t="shared" si="140"/>
        <v>0.74494688773990292</v>
      </c>
      <c r="E2260" s="24">
        <f t="shared" si="141"/>
        <v>0</v>
      </c>
      <c r="F2260" s="25">
        <f t="shared" si="142"/>
        <v>1285.1308800000002</v>
      </c>
      <c r="G2260" s="25">
        <f t="shared" si="143"/>
        <v>0</v>
      </c>
    </row>
    <row r="2261" spans="1:7" x14ac:dyDescent="0.2">
      <c r="A2261" s="2">
        <v>2252</v>
      </c>
      <c r="B2261" s="6">
        <v>1531936</v>
      </c>
      <c r="C2261" s="7">
        <v>168.51295999999999</v>
      </c>
      <c r="D2261" s="24">
        <f t="shared" si="140"/>
        <v>0</v>
      </c>
      <c r="E2261" s="24">
        <f t="shared" si="141"/>
        <v>0</v>
      </c>
      <c r="F2261" s="25">
        <f t="shared" si="142"/>
        <v>0</v>
      </c>
      <c r="G2261" s="25">
        <f t="shared" si="143"/>
        <v>0</v>
      </c>
    </row>
    <row r="2262" spans="1:7" x14ac:dyDescent="0.2">
      <c r="A2262" s="2">
        <v>2253</v>
      </c>
      <c r="B2262" s="6">
        <v>4570611</v>
      </c>
      <c r="C2262" s="7">
        <v>914.12220000000002</v>
      </c>
      <c r="D2262" s="24">
        <f t="shared" si="140"/>
        <v>0.56242174186339633</v>
      </c>
      <c r="E2262" s="24">
        <f t="shared" si="141"/>
        <v>0</v>
      </c>
      <c r="F2262" s="25">
        <f t="shared" si="142"/>
        <v>514.12219999999991</v>
      </c>
      <c r="G2262" s="25">
        <f t="shared" si="143"/>
        <v>0</v>
      </c>
    </row>
    <row r="2263" spans="1:7" x14ac:dyDescent="0.2">
      <c r="A2263" s="2">
        <v>2254</v>
      </c>
      <c r="B2263" s="6">
        <v>8793486</v>
      </c>
      <c r="C2263" s="7">
        <v>1846.6320600000001</v>
      </c>
      <c r="D2263" s="24">
        <f t="shared" si="140"/>
        <v>0.77255891463294535</v>
      </c>
      <c r="E2263" s="24">
        <f t="shared" si="141"/>
        <v>0</v>
      </c>
      <c r="F2263" s="25">
        <f t="shared" si="142"/>
        <v>1426.6320600000001</v>
      </c>
      <c r="G2263" s="25">
        <f t="shared" si="143"/>
        <v>0</v>
      </c>
    </row>
    <row r="2264" spans="1:7" x14ac:dyDescent="0.2">
      <c r="A2264" s="2">
        <v>2255</v>
      </c>
      <c r="B2264" s="6">
        <v>8787715</v>
      </c>
      <c r="C2264" s="7">
        <v>1054.5258000000001</v>
      </c>
      <c r="D2264" s="24">
        <f t="shared" si="140"/>
        <v>0.77240955128836108</v>
      </c>
      <c r="E2264" s="24">
        <f t="shared" si="141"/>
        <v>0</v>
      </c>
      <c r="F2264" s="25">
        <f t="shared" si="142"/>
        <v>814.52580000000012</v>
      </c>
      <c r="G2264" s="25">
        <f t="shared" si="143"/>
        <v>0</v>
      </c>
    </row>
    <row r="2265" spans="1:7" x14ac:dyDescent="0.2">
      <c r="A2265" s="2">
        <v>2256</v>
      </c>
      <c r="B2265" s="6">
        <v>8082623</v>
      </c>
      <c r="C2265" s="7">
        <v>1859.0032900000001</v>
      </c>
      <c r="D2265" s="24">
        <f t="shared" si="140"/>
        <v>0.75255557508991822</v>
      </c>
      <c r="E2265" s="24">
        <f t="shared" si="141"/>
        <v>0</v>
      </c>
      <c r="F2265" s="25">
        <f t="shared" si="142"/>
        <v>1399.0032900000001</v>
      </c>
      <c r="G2265" s="25">
        <f t="shared" si="143"/>
        <v>0</v>
      </c>
    </row>
    <row r="2266" spans="1:7" x14ac:dyDescent="0.2">
      <c r="A2266" s="2">
        <v>2257</v>
      </c>
      <c r="B2266" s="6">
        <v>9091595</v>
      </c>
      <c r="C2266" s="7">
        <v>2636.5625500000001</v>
      </c>
      <c r="D2266" s="24">
        <f t="shared" si="140"/>
        <v>0.78001659774769994</v>
      </c>
      <c r="E2266" s="24">
        <f t="shared" si="141"/>
        <v>0</v>
      </c>
      <c r="F2266" s="25">
        <f t="shared" si="142"/>
        <v>2056.5625500000001</v>
      </c>
      <c r="G2266" s="25">
        <f t="shared" si="143"/>
        <v>0</v>
      </c>
    </row>
    <row r="2267" spans="1:7" x14ac:dyDescent="0.2">
      <c r="A2267" s="2">
        <v>2258</v>
      </c>
      <c r="B2267" s="6">
        <v>6361087</v>
      </c>
      <c r="C2267" s="7">
        <v>1844.71523</v>
      </c>
      <c r="D2267" s="24">
        <f t="shared" si="140"/>
        <v>0.68558832790684987</v>
      </c>
      <c r="E2267" s="24">
        <f t="shared" si="141"/>
        <v>0</v>
      </c>
      <c r="F2267" s="25">
        <f t="shared" si="142"/>
        <v>1264.71523</v>
      </c>
      <c r="G2267" s="25">
        <f t="shared" si="143"/>
        <v>0</v>
      </c>
    </row>
    <row r="2268" spans="1:7" x14ac:dyDescent="0.2">
      <c r="A2268" s="2">
        <v>2259</v>
      </c>
      <c r="B2268" s="6">
        <v>6927064</v>
      </c>
      <c r="C2268" s="7">
        <v>761.97703999999999</v>
      </c>
      <c r="D2268" s="24">
        <f t="shared" si="140"/>
        <v>0.71127738967042886</v>
      </c>
      <c r="E2268" s="24">
        <f t="shared" si="141"/>
        <v>0</v>
      </c>
      <c r="F2268" s="25">
        <f t="shared" si="142"/>
        <v>541.97703999999999</v>
      </c>
      <c r="G2268" s="25">
        <f t="shared" si="143"/>
        <v>0</v>
      </c>
    </row>
    <row r="2269" spans="1:7" x14ac:dyDescent="0.2">
      <c r="A2269" s="2">
        <v>2260</v>
      </c>
      <c r="B2269" s="6">
        <v>5393953</v>
      </c>
      <c r="C2269" s="7">
        <v>701.21388999999999</v>
      </c>
      <c r="D2269" s="24">
        <f t="shared" si="140"/>
        <v>0.62921441844228154</v>
      </c>
      <c r="E2269" s="24">
        <f t="shared" si="141"/>
        <v>0</v>
      </c>
      <c r="F2269" s="25">
        <f t="shared" si="142"/>
        <v>441.21388999999999</v>
      </c>
      <c r="G2269" s="25">
        <f t="shared" si="143"/>
        <v>0</v>
      </c>
    </row>
    <row r="2270" spans="1:7" x14ac:dyDescent="0.2">
      <c r="A2270" s="2">
        <v>2261</v>
      </c>
      <c r="B2270" s="6">
        <v>4608059</v>
      </c>
      <c r="C2270" s="7">
        <v>1290.2565199999999</v>
      </c>
      <c r="D2270" s="24">
        <f t="shared" si="140"/>
        <v>0.5659777793643701</v>
      </c>
      <c r="E2270" s="24">
        <f t="shared" si="141"/>
        <v>0</v>
      </c>
      <c r="F2270" s="25">
        <f t="shared" si="142"/>
        <v>730.25651999999991</v>
      </c>
      <c r="G2270" s="25">
        <f t="shared" si="143"/>
        <v>0</v>
      </c>
    </row>
    <row r="2271" spans="1:7" x14ac:dyDescent="0.2">
      <c r="A2271" s="2">
        <v>2262</v>
      </c>
      <c r="B2271" s="6">
        <v>1534997</v>
      </c>
      <c r="C2271" s="7">
        <v>337.69934000000001</v>
      </c>
      <c r="D2271" s="24">
        <f t="shared" si="140"/>
        <v>0</v>
      </c>
      <c r="E2271" s="24">
        <f t="shared" si="141"/>
        <v>0</v>
      </c>
      <c r="F2271" s="25">
        <f t="shared" si="142"/>
        <v>0</v>
      </c>
      <c r="G2271" s="25">
        <f t="shared" si="143"/>
        <v>0</v>
      </c>
    </row>
    <row r="2272" spans="1:7" x14ac:dyDescent="0.2">
      <c r="A2272" s="2">
        <v>2263</v>
      </c>
      <c r="B2272" s="6">
        <v>9881597</v>
      </c>
      <c r="C2272" s="7">
        <v>1581.0555200000001</v>
      </c>
      <c r="D2272" s="24">
        <f t="shared" si="140"/>
        <v>0.79760356549654876</v>
      </c>
      <c r="E2272" s="24">
        <f t="shared" si="141"/>
        <v>0</v>
      </c>
      <c r="F2272" s="25">
        <f t="shared" si="142"/>
        <v>1261.0555200000001</v>
      </c>
      <c r="G2272" s="25">
        <f t="shared" si="143"/>
        <v>0</v>
      </c>
    </row>
    <row r="2273" spans="1:7" x14ac:dyDescent="0.2">
      <c r="A2273" s="2">
        <v>2264</v>
      </c>
      <c r="B2273" s="6">
        <v>7187821</v>
      </c>
      <c r="C2273" s="7">
        <v>1221.92957</v>
      </c>
      <c r="D2273" s="24">
        <f t="shared" si="140"/>
        <v>0.72175155725219087</v>
      </c>
      <c r="E2273" s="24">
        <f t="shared" si="141"/>
        <v>0</v>
      </c>
      <c r="F2273" s="25">
        <f t="shared" si="142"/>
        <v>881.92957000000001</v>
      </c>
      <c r="G2273" s="25">
        <f t="shared" si="143"/>
        <v>0</v>
      </c>
    </row>
    <row r="2274" spans="1:7" x14ac:dyDescent="0.2">
      <c r="A2274" s="2">
        <v>2265</v>
      </c>
      <c r="B2274" s="6">
        <v>1489212</v>
      </c>
      <c r="C2274" s="7">
        <v>387.19511999999997</v>
      </c>
      <c r="D2274" s="24">
        <f t="shared" si="140"/>
        <v>0</v>
      </c>
      <c r="E2274" s="24">
        <f t="shared" si="141"/>
        <v>0</v>
      </c>
      <c r="F2274" s="25">
        <f t="shared" si="142"/>
        <v>0</v>
      </c>
      <c r="G2274" s="25">
        <f t="shared" si="143"/>
        <v>0</v>
      </c>
    </row>
    <row r="2275" spans="1:7" x14ac:dyDescent="0.2">
      <c r="A2275" s="2">
        <v>2266</v>
      </c>
      <c r="B2275" s="6">
        <v>1292051</v>
      </c>
      <c r="C2275" s="7">
        <v>297.17173000000003</v>
      </c>
      <c r="D2275" s="24">
        <f t="shared" si="140"/>
        <v>0</v>
      </c>
      <c r="E2275" s="24">
        <f t="shared" si="141"/>
        <v>0</v>
      </c>
      <c r="F2275" s="25">
        <f t="shared" si="142"/>
        <v>0</v>
      </c>
      <c r="G2275" s="25">
        <f t="shared" si="143"/>
        <v>0</v>
      </c>
    </row>
    <row r="2276" spans="1:7" x14ac:dyDescent="0.2">
      <c r="A2276" s="2">
        <v>2267</v>
      </c>
      <c r="B2276" s="6">
        <v>8468873</v>
      </c>
      <c r="C2276" s="7">
        <v>1439.7084100000002</v>
      </c>
      <c r="D2276" s="24">
        <f t="shared" si="140"/>
        <v>0.76384106834522136</v>
      </c>
      <c r="E2276" s="24">
        <f t="shared" si="141"/>
        <v>0</v>
      </c>
      <c r="F2276" s="25">
        <f t="shared" si="142"/>
        <v>1099.7084100000002</v>
      </c>
      <c r="G2276" s="25">
        <f t="shared" si="143"/>
        <v>0</v>
      </c>
    </row>
    <row r="2277" spans="1:7" x14ac:dyDescent="0.2">
      <c r="A2277" s="2">
        <v>2268</v>
      </c>
      <c r="B2277" s="6">
        <v>9481966</v>
      </c>
      <c r="C2277" s="7">
        <v>2654.95048</v>
      </c>
      <c r="D2277" s="24">
        <f t="shared" si="140"/>
        <v>0.78907327868503219</v>
      </c>
      <c r="E2277" s="24">
        <f t="shared" si="141"/>
        <v>0</v>
      </c>
      <c r="F2277" s="25">
        <f t="shared" si="142"/>
        <v>2094.95048</v>
      </c>
      <c r="G2277" s="25">
        <f t="shared" si="143"/>
        <v>0</v>
      </c>
    </row>
    <row r="2278" spans="1:7" x14ac:dyDescent="0.2">
      <c r="A2278" s="2">
        <v>2269</v>
      </c>
      <c r="B2278" s="6">
        <v>4392501</v>
      </c>
      <c r="C2278" s="7">
        <v>790.65018000000009</v>
      </c>
      <c r="D2278" s="24">
        <f t="shared" si="140"/>
        <v>0.54467853279942335</v>
      </c>
      <c r="E2278" s="24">
        <f t="shared" si="141"/>
        <v>0</v>
      </c>
      <c r="F2278" s="25">
        <f t="shared" si="142"/>
        <v>430.65018000000003</v>
      </c>
      <c r="G2278" s="25">
        <f t="shared" si="143"/>
        <v>0</v>
      </c>
    </row>
    <row r="2279" spans="1:7" x14ac:dyDescent="0.2">
      <c r="A2279" s="2">
        <v>2270</v>
      </c>
      <c r="B2279" s="6">
        <v>2439020</v>
      </c>
      <c r="C2279" s="7">
        <v>341.46279999999996</v>
      </c>
      <c r="D2279" s="24">
        <f t="shared" si="140"/>
        <v>0.1799985239973432</v>
      </c>
      <c r="E2279" s="24">
        <f t="shared" si="141"/>
        <v>0</v>
      </c>
      <c r="F2279" s="25">
        <f t="shared" si="142"/>
        <v>61.462799999999994</v>
      </c>
      <c r="G2279" s="25">
        <f t="shared" si="143"/>
        <v>0</v>
      </c>
    </row>
    <row r="2280" spans="1:7" x14ac:dyDescent="0.2">
      <c r="A2280" s="2">
        <v>2271</v>
      </c>
      <c r="B2280" s="6">
        <v>2427817</v>
      </c>
      <c r="C2280" s="7">
        <v>267.05986999999999</v>
      </c>
      <c r="D2280" s="24">
        <f t="shared" si="140"/>
        <v>0.17621468174907745</v>
      </c>
      <c r="E2280" s="24">
        <f t="shared" si="141"/>
        <v>0</v>
      </c>
      <c r="F2280" s="25">
        <f t="shared" si="142"/>
        <v>47.059869999999997</v>
      </c>
      <c r="G2280" s="25">
        <f t="shared" si="143"/>
        <v>0</v>
      </c>
    </row>
    <row r="2281" spans="1:7" x14ac:dyDescent="0.2">
      <c r="A2281" s="2">
        <v>2272</v>
      </c>
      <c r="B2281" s="6">
        <v>3566716</v>
      </c>
      <c r="C2281" s="7">
        <v>428.00592</v>
      </c>
      <c r="D2281" s="24">
        <f t="shared" si="140"/>
        <v>0.43926009247722553</v>
      </c>
      <c r="E2281" s="24">
        <f t="shared" si="141"/>
        <v>0</v>
      </c>
      <c r="F2281" s="25">
        <f t="shared" si="142"/>
        <v>188.00592</v>
      </c>
      <c r="G2281" s="25">
        <f t="shared" si="143"/>
        <v>0</v>
      </c>
    </row>
    <row r="2282" spans="1:7" x14ac:dyDescent="0.2">
      <c r="A2282" s="2">
        <v>2273</v>
      </c>
      <c r="B2282" s="6">
        <v>6992366</v>
      </c>
      <c r="C2282" s="7">
        <v>1818.0151599999999</v>
      </c>
      <c r="D2282" s="24">
        <f t="shared" si="140"/>
        <v>0.71397378226482999</v>
      </c>
      <c r="E2282" s="24">
        <f t="shared" si="141"/>
        <v>0</v>
      </c>
      <c r="F2282" s="25">
        <f t="shared" si="142"/>
        <v>1298.0151599999999</v>
      </c>
      <c r="G2282" s="25">
        <f t="shared" si="143"/>
        <v>0</v>
      </c>
    </row>
    <row r="2283" spans="1:7" x14ac:dyDescent="0.2">
      <c r="A2283" s="2">
        <v>2274</v>
      </c>
      <c r="B2283" s="6">
        <v>1563666</v>
      </c>
      <c r="C2283" s="7">
        <v>406.55315999999999</v>
      </c>
      <c r="D2283" s="24">
        <f t="shared" si="140"/>
        <v>0</v>
      </c>
      <c r="E2283" s="24">
        <f t="shared" si="141"/>
        <v>0</v>
      </c>
      <c r="F2283" s="25">
        <f t="shared" si="142"/>
        <v>0</v>
      </c>
      <c r="G2283" s="25">
        <f t="shared" si="143"/>
        <v>0</v>
      </c>
    </row>
    <row r="2284" spans="1:7" x14ac:dyDescent="0.2">
      <c r="A2284" s="2">
        <v>2275</v>
      </c>
      <c r="B2284" s="6">
        <v>1836300</v>
      </c>
      <c r="C2284" s="7">
        <v>477.43799999999993</v>
      </c>
      <c r="D2284" s="24">
        <f t="shared" si="140"/>
        <v>0</v>
      </c>
      <c r="E2284" s="24">
        <f t="shared" si="141"/>
        <v>0</v>
      </c>
      <c r="F2284" s="25">
        <f t="shared" si="142"/>
        <v>0</v>
      </c>
      <c r="G2284" s="25">
        <f t="shared" si="143"/>
        <v>0</v>
      </c>
    </row>
    <row r="2285" spans="1:7" x14ac:dyDescent="0.2">
      <c r="A2285" s="2">
        <v>2276</v>
      </c>
      <c r="B2285" s="6">
        <v>6433390</v>
      </c>
      <c r="C2285" s="7">
        <v>1029.3424</v>
      </c>
      <c r="D2285" s="24">
        <f t="shared" si="140"/>
        <v>0.68912190928888195</v>
      </c>
      <c r="E2285" s="24">
        <f t="shared" si="141"/>
        <v>0</v>
      </c>
      <c r="F2285" s="25">
        <f t="shared" si="142"/>
        <v>709.3424</v>
      </c>
      <c r="G2285" s="25">
        <f t="shared" si="143"/>
        <v>0</v>
      </c>
    </row>
    <row r="2286" spans="1:7" x14ac:dyDescent="0.2">
      <c r="A2286" s="2">
        <v>2277</v>
      </c>
      <c r="B2286" s="6">
        <v>9298242</v>
      </c>
      <c r="C2286" s="7">
        <v>1394.7362999999998</v>
      </c>
      <c r="D2286" s="24">
        <f t="shared" si="140"/>
        <v>0.78490557677462036</v>
      </c>
      <c r="E2286" s="24">
        <f t="shared" si="141"/>
        <v>0</v>
      </c>
      <c r="F2286" s="25">
        <f t="shared" si="142"/>
        <v>1094.7362999999998</v>
      </c>
      <c r="G2286" s="25">
        <f t="shared" si="143"/>
        <v>0</v>
      </c>
    </row>
    <row r="2287" spans="1:7" x14ac:dyDescent="0.2">
      <c r="A2287" s="2">
        <v>2278</v>
      </c>
      <c r="B2287" s="6">
        <v>4671464</v>
      </c>
      <c r="C2287" s="7">
        <v>1121.1513600000001</v>
      </c>
      <c r="D2287" s="24">
        <f t="shared" si="140"/>
        <v>0.57186869041482502</v>
      </c>
      <c r="E2287" s="24">
        <f t="shared" si="141"/>
        <v>0</v>
      </c>
      <c r="F2287" s="25">
        <f t="shared" si="142"/>
        <v>641.15136000000007</v>
      </c>
      <c r="G2287" s="25">
        <f t="shared" si="143"/>
        <v>0</v>
      </c>
    </row>
    <row r="2288" spans="1:7" x14ac:dyDescent="0.2">
      <c r="A2288" s="2">
        <v>2279</v>
      </c>
      <c r="B2288" s="6">
        <v>2516450</v>
      </c>
      <c r="C2288" s="7">
        <v>629.11249999999995</v>
      </c>
      <c r="D2288" s="24">
        <f t="shared" si="140"/>
        <v>0.20522958930239027</v>
      </c>
      <c r="E2288" s="24">
        <f t="shared" si="141"/>
        <v>0</v>
      </c>
      <c r="F2288" s="25">
        <f t="shared" si="142"/>
        <v>129.11249999999998</v>
      </c>
      <c r="G2288" s="25">
        <f t="shared" si="143"/>
        <v>0</v>
      </c>
    </row>
    <row r="2289" spans="1:7" x14ac:dyDescent="0.2">
      <c r="A2289" s="2">
        <v>2280</v>
      </c>
      <c r="B2289" s="6">
        <v>6472489</v>
      </c>
      <c r="C2289" s="7">
        <v>647.24890000000005</v>
      </c>
      <c r="D2289" s="24">
        <f t="shared" si="140"/>
        <v>0.69099986110443756</v>
      </c>
      <c r="E2289" s="24">
        <f t="shared" si="141"/>
        <v>0</v>
      </c>
      <c r="F2289" s="25">
        <f t="shared" si="142"/>
        <v>447.24890000000005</v>
      </c>
      <c r="G2289" s="25">
        <f t="shared" si="143"/>
        <v>0</v>
      </c>
    </row>
    <row r="2290" spans="1:7" x14ac:dyDescent="0.2">
      <c r="A2290" s="2">
        <v>2281</v>
      </c>
      <c r="B2290" s="6">
        <v>4939551</v>
      </c>
      <c r="C2290" s="7">
        <v>1284.2832599999999</v>
      </c>
      <c r="D2290" s="24">
        <f t="shared" si="140"/>
        <v>0.59510489921047482</v>
      </c>
      <c r="E2290" s="24">
        <f t="shared" si="141"/>
        <v>0</v>
      </c>
      <c r="F2290" s="25">
        <f t="shared" si="142"/>
        <v>764.28326000000004</v>
      </c>
      <c r="G2290" s="25">
        <f t="shared" si="143"/>
        <v>0</v>
      </c>
    </row>
    <row r="2291" spans="1:7" x14ac:dyDescent="0.2">
      <c r="A2291" s="2">
        <v>2282</v>
      </c>
      <c r="B2291" s="6">
        <v>9255776</v>
      </c>
      <c r="C2291" s="7">
        <v>1758.59744</v>
      </c>
      <c r="D2291" s="24">
        <f t="shared" si="140"/>
        <v>0.78391871194808516</v>
      </c>
      <c r="E2291" s="24">
        <f t="shared" si="141"/>
        <v>0</v>
      </c>
      <c r="F2291" s="25">
        <f t="shared" si="142"/>
        <v>1378.59744</v>
      </c>
      <c r="G2291" s="25">
        <f t="shared" si="143"/>
        <v>0</v>
      </c>
    </row>
    <row r="2292" spans="1:7" x14ac:dyDescent="0.2">
      <c r="A2292" s="2">
        <v>2283</v>
      </c>
      <c r="B2292" s="6">
        <v>6166447</v>
      </c>
      <c r="C2292" s="7">
        <v>1726.6051599999998</v>
      </c>
      <c r="D2292" s="24">
        <f t="shared" si="140"/>
        <v>0.67566412230576212</v>
      </c>
      <c r="E2292" s="24">
        <f t="shared" si="141"/>
        <v>0</v>
      </c>
      <c r="F2292" s="25">
        <f t="shared" si="142"/>
        <v>1166.6051599999998</v>
      </c>
      <c r="G2292" s="25">
        <f t="shared" si="143"/>
        <v>0</v>
      </c>
    </row>
    <row r="2293" spans="1:7" x14ac:dyDescent="0.2">
      <c r="A2293" s="2">
        <v>2284</v>
      </c>
      <c r="B2293" s="6">
        <v>2961502</v>
      </c>
      <c r="C2293" s="7">
        <v>384.99525999999997</v>
      </c>
      <c r="D2293" s="24">
        <f t="shared" si="140"/>
        <v>0.32466701018604749</v>
      </c>
      <c r="E2293" s="24">
        <f t="shared" si="141"/>
        <v>0</v>
      </c>
      <c r="F2293" s="25">
        <f t="shared" si="142"/>
        <v>124.99525999999999</v>
      </c>
      <c r="G2293" s="25">
        <f t="shared" si="143"/>
        <v>0</v>
      </c>
    </row>
    <row r="2294" spans="1:7" x14ac:dyDescent="0.2">
      <c r="A2294" s="2">
        <v>2285</v>
      </c>
      <c r="B2294" s="6">
        <v>5417622</v>
      </c>
      <c r="C2294" s="7">
        <v>1083.5244</v>
      </c>
      <c r="D2294" s="24">
        <f t="shared" si="140"/>
        <v>0.63083434023267038</v>
      </c>
      <c r="E2294" s="24">
        <f t="shared" si="141"/>
        <v>0</v>
      </c>
      <c r="F2294" s="25">
        <f t="shared" si="142"/>
        <v>683.52440000000001</v>
      </c>
      <c r="G2294" s="25">
        <f t="shared" si="143"/>
        <v>0</v>
      </c>
    </row>
    <row r="2295" spans="1:7" x14ac:dyDescent="0.2">
      <c r="A2295" s="2">
        <v>2286</v>
      </c>
      <c r="B2295" s="6">
        <v>2082748</v>
      </c>
      <c r="C2295" s="7">
        <v>416.5496</v>
      </c>
      <c r="D2295" s="24">
        <f t="shared" si="140"/>
        <v>3.9730202597721857E-2</v>
      </c>
      <c r="E2295" s="24">
        <f t="shared" si="141"/>
        <v>0</v>
      </c>
      <c r="F2295" s="25">
        <f t="shared" si="142"/>
        <v>16.549600000000002</v>
      </c>
      <c r="G2295" s="25">
        <f t="shared" si="143"/>
        <v>0</v>
      </c>
    </row>
    <row r="2296" spans="1:7" x14ac:dyDescent="0.2">
      <c r="A2296" s="2">
        <v>2287</v>
      </c>
      <c r="B2296" s="6">
        <v>9186666</v>
      </c>
      <c r="C2296" s="7">
        <v>2572.2664799999998</v>
      </c>
      <c r="D2296" s="24">
        <f t="shared" si="140"/>
        <v>0.78229316272083904</v>
      </c>
      <c r="E2296" s="24">
        <f t="shared" si="141"/>
        <v>0</v>
      </c>
      <c r="F2296" s="25">
        <f t="shared" si="142"/>
        <v>2012.2664799999998</v>
      </c>
      <c r="G2296" s="25">
        <f t="shared" si="143"/>
        <v>0</v>
      </c>
    </row>
    <row r="2297" spans="1:7" x14ac:dyDescent="0.2">
      <c r="A2297" s="2">
        <v>2288</v>
      </c>
      <c r="B2297" s="6">
        <v>5164907</v>
      </c>
      <c r="C2297" s="7">
        <v>981.33233000000007</v>
      </c>
      <c r="D2297" s="24">
        <f t="shared" si="140"/>
        <v>0.61277134322070081</v>
      </c>
      <c r="E2297" s="24">
        <f t="shared" si="141"/>
        <v>0</v>
      </c>
      <c r="F2297" s="25">
        <f t="shared" si="142"/>
        <v>601.33233000000007</v>
      </c>
      <c r="G2297" s="25">
        <f t="shared" si="143"/>
        <v>0</v>
      </c>
    </row>
    <row r="2298" spans="1:7" x14ac:dyDescent="0.2">
      <c r="A2298" s="2">
        <v>2289</v>
      </c>
      <c r="B2298" s="6">
        <v>3184618</v>
      </c>
      <c r="C2298" s="7">
        <v>859.84685999999999</v>
      </c>
      <c r="D2298" s="24">
        <f t="shared" si="140"/>
        <v>0.37198119209274078</v>
      </c>
      <c r="E2298" s="24">
        <f t="shared" si="141"/>
        <v>0</v>
      </c>
      <c r="F2298" s="25">
        <f t="shared" si="142"/>
        <v>319.84685999999999</v>
      </c>
      <c r="G2298" s="25">
        <f t="shared" si="143"/>
        <v>0</v>
      </c>
    </row>
    <row r="2299" spans="1:7" x14ac:dyDescent="0.2">
      <c r="A2299" s="2">
        <v>2290</v>
      </c>
      <c r="B2299" s="6">
        <v>5068441</v>
      </c>
      <c r="C2299" s="7">
        <v>608.21292000000005</v>
      </c>
      <c r="D2299" s="24">
        <f t="shared" si="140"/>
        <v>0.60540134530519341</v>
      </c>
      <c r="E2299" s="24">
        <f t="shared" si="141"/>
        <v>0</v>
      </c>
      <c r="F2299" s="25">
        <f t="shared" si="142"/>
        <v>368.21292</v>
      </c>
      <c r="G2299" s="25">
        <f t="shared" si="143"/>
        <v>0</v>
      </c>
    </row>
    <row r="2300" spans="1:7" x14ac:dyDescent="0.2">
      <c r="A2300" s="2">
        <v>2291</v>
      </c>
      <c r="B2300" s="6">
        <v>4441612</v>
      </c>
      <c r="C2300" s="7">
        <v>932.73851999999999</v>
      </c>
      <c r="D2300" s="24">
        <f t="shared" si="140"/>
        <v>0.54971303211536715</v>
      </c>
      <c r="E2300" s="24">
        <f t="shared" si="141"/>
        <v>0</v>
      </c>
      <c r="F2300" s="25">
        <f t="shared" si="142"/>
        <v>512.73851999999999</v>
      </c>
      <c r="G2300" s="25">
        <f t="shared" si="143"/>
        <v>0</v>
      </c>
    </row>
    <row r="2301" spans="1:7" x14ac:dyDescent="0.2">
      <c r="A2301" s="2">
        <v>2292</v>
      </c>
      <c r="B2301" s="6">
        <v>2429133</v>
      </c>
      <c r="C2301" s="7">
        <v>728.73989999999992</v>
      </c>
      <c r="D2301" s="24">
        <f t="shared" si="140"/>
        <v>0.17666097327729688</v>
      </c>
      <c r="E2301" s="24">
        <f t="shared" si="141"/>
        <v>0</v>
      </c>
      <c r="F2301" s="25">
        <f t="shared" si="142"/>
        <v>128.73989999999998</v>
      </c>
      <c r="G2301" s="25">
        <f t="shared" si="143"/>
        <v>0</v>
      </c>
    </row>
    <row r="2302" spans="1:7" x14ac:dyDescent="0.2">
      <c r="A2302" s="2">
        <v>2293</v>
      </c>
      <c r="B2302" s="6">
        <v>5406435</v>
      </c>
      <c r="C2302" s="7">
        <v>1243.4800500000001</v>
      </c>
      <c r="D2302" s="24">
        <f t="shared" si="140"/>
        <v>0.63007046232868791</v>
      </c>
      <c r="E2302" s="24">
        <f t="shared" si="141"/>
        <v>0</v>
      </c>
      <c r="F2302" s="25">
        <f t="shared" si="142"/>
        <v>783.48005000000001</v>
      </c>
      <c r="G2302" s="25">
        <f t="shared" si="143"/>
        <v>0</v>
      </c>
    </row>
    <row r="2303" spans="1:7" x14ac:dyDescent="0.2">
      <c r="A2303" s="2">
        <v>2294</v>
      </c>
      <c r="B2303" s="6">
        <v>7493930</v>
      </c>
      <c r="C2303" s="7">
        <v>2098.3003999999996</v>
      </c>
      <c r="D2303" s="24">
        <f t="shared" si="140"/>
        <v>0.73311733629751008</v>
      </c>
      <c r="E2303" s="24">
        <f t="shared" si="141"/>
        <v>0</v>
      </c>
      <c r="F2303" s="25">
        <f t="shared" si="142"/>
        <v>1538.3003999999996</v>
      </c>
      <c r="G2303" s="25">
        <f t="shared" si="143"/>
        <v>0</v>
      </c>
    </row>
    <row r="2304" spans="1:7" x14ac:dyDescent="0.2">
      <c r="A2304" s="2">
        <v>2295</v>
      </c>
      <c r="B2304" s="6">
        <v>4425222</v>
      </c>
      <c r="C2304" s="7">
        <v>973.54884000000004</v>
      </c>
      <c r="D2304" s="24">
        <f t="shared" si="140"/>
        <v>0.54804527320889207</v>
      </c>
      <c r="E2304" s="24">
        <f t="shared" si="141"/>
        <v>0</v>
      </c>
      <c r="F2304" s="25">
        <f t="shared" si="142"/>
        <v>533.54883999999993</v>
      </c>
      <c r="G2304" s="25">
        <f t="shared" si="143"/>
        <v>0</v>
      </c>
    </row>
    <row r="2305" spans="1:7" x14ac:dyDescent="0.2">
      <c r="A2305" s="2">
        <v>2296</v>
      </c>
      <c r="B2305" s="6">
        <v>9585086</v>
      </c>
      <c r="C2305" s="7">
        <v>1629.4646200000002</v>
      </c>
      <c r="D2305" s="24">
        <f t="shared" si="140"/>
        <v>0.79134250855965194</v>
      </c>
      <c r="E2305" s="24">
        <f t="shared" si="141"/>
        <v>0</v>
      </c>
      <c r="F2305" s="25">
        <f t="shared" si="142"/>
        <v>1289.4646200000002</v>
      </c>
      <c r="G2305" s="25">
        <f t="shared" si="143"/>
        <v>0</v>
      </c>
    </row>
    <row r="2306" spans="1:7" x14ac:dyDescent="0.2">
      <c r="A2306" s="2">
        <v>2297</v>
      </c>
      <c r="B2306" s="6">
        <v>4727973</v>
      </c>
      <c r="C2306" s="7">
        <v>567.35676000000001</v>
      </c>
      <c r="D2306" s="24">
        <f t="shared" si="140"/>
        <v>0.57698573997778757</v>
      </c>
      <c r="E2306" s="24">
        <f t="shared" si="141"/>
        <v>0</v>
      </c>
      <c r="F2306" s="25">
        <f t="shared" si="142"/>
        <v>327.35676000000001</v>
      </c>
      <c r="G2306" s="25">
        <f t="shared" si="143"/>
        <v>0</v>
      </c>
    </row>
    <row r="2307" spans="1:7" x14ac:dyDescent="0.2">
      <c r="A2307" s="2">
        <v>2298</v>
      </c>
      <c r="B2307" s="6">
        <v>1694094</v>
      </c>
      <c r="C2307" s="7">
        <v>186.35034000000002</v>
      </c>
      <c r="D2307" s="24">
        <f t="shared" si="140"/>
        <v>0</v>
      </c>
      <c r="E2307" s="24">
        <f t="shared" si="141"/>
        <v>0</v>
      </c>
      <c r="F2307" s="25">
        <f t="shared" si="142"/>
        <v>0</v>
      </c>
      <c r="G2307" s="25">
        <f t="shared" si="143"/>
        <v>0</v>
      </c>
    </row>
    <row r="2308" spans="1:7" x14ac:dyDescent="0.2">
      <c r="A2308" s="2">
        <v>2299</v>
      </c>
      <c r="B2308" s="6">
        <v>3669296</v>
      </c>
      <c r="C2308" s="7">
        <v>807.24512000000004</v>
      </c>
      <c r="D2308" s="24">
        <f t="shared" si="140"/>
        <v>0.45493631475901647</v>
      </c>
      <c r="E2308" s="24">
        <f t="shared" si="141"/>
        <v>0</v>
      </c>
      <c r="F2308" s="25">
        <f t="shared" si="142"/>
        <v>367.24512000000004</v>
      </c>
      <c r="G2308" s="25">
        <f t="shared" si="143"/>
        <v>0</v>
      </c>
    </row>
    <row r="2309" spans="1:7" x14ac:dyDescent="0.2">
      <c r="A2309" s="2">
        <v>2300</v>
      </c>
      <c r="B2309" s="6">
        <v>3021032</v>
      </c>
      <c r="C2309" s="7">
        <v>876.09928000000002</v>
      </c>
      <c r="D2309" s="24">
        <f t="shared" si="140"/>
        <v>0.33797457292739702</v>
      </c>
      <c r="E2309" s="24">
        <f t="shared" si="141"/>
        <v>0</v>
      </c>
      <c r="F2309" s="25">
        <f t="shared" si="142"/>
        <v>296.09928000000002</v>
      </c>
      <c r="G2309" s="25">
        <f t="shared" si="143"/>
        <v>0</v>
      </c>
    </row>
    <row r="2310" spans="1:7" x14ac:dyDescent="0.2">
      <c r="A2310" s="2">
        <v>2301</v>
      </c>
      <c r="B2310" s="6">
        <v>6625360</v>
      </c>
      <c r="C2310" s="7">
        <v>1457.5792000000001</v>
      </c>
      <c r="D2310" s="24">
        <f t="shared" si="140"/>
        <v>0.69812961107019089</v>
      </c>
      <c r="E2310" s="24">
        <f t="shared" si="141"/>
        <v>0</v>
      </c>
      <c r="F2310" s="25">
        <f t="shared" si="142"/>
        <v>1017.5792000000001</v>
      </c>
      <c r="G2310" s="25">
        <f t="shared" si="143"/>
        <v>0</v>
      </c>
    </row>
    <row r="2311" spans="1:7" x14ac:dyDescent="0.2">
      <c r="A2311" s="2">
        <v>2302</v>
      </c>
      <c r="B2311" s="6">
        <v>8641835</v>
      </c>
      <c r="C2311" s="7">
        <v>1728.3670000000002</v>
      </c>
      <c r="D2311" s="24">
        <f t="shared" si="140"/>
        <v>0.7685676711022601</v>
      </c>
      <c r="E2311" s="24">
        <f t="shared" si="141"/>
        <v>0</v>
      </c>
      <c r="F2311" s="25">
        <f t="shared" si="142"/>
        <v>1328.3670000000002</v>
      </c>
      <c r="G2311" s="25">
        <f t="shared" si="143"/>
        <v>0</v>
      </c>
    </row>
    <row r="2312" spans="1:7" x14ac:dyDescent="0.2">
      <c r="A2312" s="2">
        <v>2303</v>
      </c>
      <c r="B2312" s="6">
        <v>1333720</v>
      </c>
      <c r="C2312" s="7">
        <v>266.74400000000003</v>
      </c>
      <c r="D2312" s="24">
        <f t="shared" si="140"/>
        <v>0</v>
      </c>
      <c r="E2312" s="24">
        <f t="shared" si="141"/>
        <v>0</v>
      </c>
      <c r="F2312" s="25">
        <f t="shared" si="142"/>
        <v>0</v>
      </c>
      <c r="G2312" s="25">
        <f t="shared" si="143"/>
        <v>0</v>
      </c>
    </row>
    <row r="2313" spans="1:7" x14ac:dyDescent="0.2">
      <c r="A2313" s="2">
        <v>2304</v>
      </c>
      <c r="B2313" s="6">
        <v>7303280</v>
      </c>
      <c r="C2313" s="7">
        <v>730.32800000000009</v>
      </c>
      <c r="D2313" s="24">
        <f t="shared" si="140"/>
        <v>0.72615044199318657</v>
      </c>
      <c r="E2313" s="24">
        <f t="shared" si="141"/>
        <v>0</v>
      </c>
      <c r="F2313" s="25">
        <f t="shared" si="142"/>
        <v>530.32799999999997</v>
      </c>
      <c r="G2313" s="25">
        <f t="shared" si="143"/>
        <v>0</v>
      </c>
    </row>
    <row r="2314" spans="1:7" x14ac:dyDescent="0.2">
      <c r="A2314" s="2">
        <v>2305</v>
      </c>
      <c r="B2314" s="6">
        <v>2225757</v>
      </c>
      <c r="C2314" s="7">
        <v>333.86354999999998</v>
      </c>
      <c r="D2314" s="24">
        <f t="shared" si="140"/>
        <v>0.10142931146571706</v>
      </c>
      <c r="E2314" s="24">
        <f t="shared" si="141"/>
        <v>0</v>
      </c>
      <c r="F2314" s="25">
        <f t="shared" si="142"/>
        <v>33.863549999999996</v>
      </c>
      <c r="G2314" s="25">
        <f t="shared" si="143"/>
        <v>0</v>
      </c>
    </row>
    <row r="2315" spans="1:7" x14ac:dyDescent="0.2">
      <c r="A2315" s="2">
        <v>2306</v>
      </c>
      <c r="B2315" s="6">
        <v>5554875</v>
      </c>
      <c r="C2315" s="7">
        <v>666.58500000000004</v>
      </c>
      <c r="D2315" s="24">
        <f t="shared" ref="D2315:D2378" si="144">MAX(0,MIN(8000000,B2315-2000000))/B2315</f>
        <v>0.63995589459708813</v>
      </c>
      <c r="E2315" s="24">
        <f t="shared" ref="E2315:E2378" si="145">MAX(0,MIN(30000000,B2315-10000000))/B2315</f>
        <v>0</v>
      </c>
      <c r="F2315" s="25">
        <f t="shared" ref="F2315:F2378" si="146">+D2315*$C2315</f>
        <v>426.58500000000004</v>
      </c>
      <c r="G2315" s="25">
        <f t="shared" ref="G2315:G2378" si="147">+E2315*$C2315</f>
        <v>0</v>
      </c>
    </row>
    <row r="2316" spans="1:7" x14ac:dyDescent="0.2">
      <c r="A2316" s="2">
        <v>2307</v>
      </c>
      <c r="B2316" s="6">
        <v>4433753</v>
      </c>
      <c r="C2316" s="7">
        <v>1152.7757799999999</v>
      </c>
      <c r="D2316" s="24">
        <f t="shared" si="144"/>
        <v>0.54891488091465623</v>
      </c>
      <c r="E2316" s="24">
        <f t="shared" si="145"/>
        <v>0</v>
      </c>
      <c r="F2316" s="25">
        <f t="shared" si="146"/>
        <v>632.77577999999994</v>
      </c>
      <c r="G2316" s="25">
        <f t="shared" si="147"/>
        <v>0</v>
      </c>
    </row>
    <row r="2317" spans="1:7" x14ac:dyDescent="0.2">
      <c r="A2317" s="2">
        <v>2308</v>
      </c>
      <c r="B2317" s="6">
        <v>2090128</v>
      </c>
      <c r="C2317" s="7">
        <v>229.91408000000001</v>
      </c>
      <c r="D2317" s="24">
        <f t="shared" si="144"/>
        <v>4.3120804084725912E-2</v>
      </c>
      <c r="E2317" s="24">
        <f t="shared" si="145"/>
        <v>0</v>
      </c>
      <c r="F2317" s="25">
        <f t="shared" si="146"/>
        <v>9.9140800000000002</v>
      </c>
      <c r="G2317" s="25">
        <f t="shared" si="147"/>
        <v>0</v>
      </c>
    </row>
    <row r="2318" spans="1:7" x14ac:dyDescent="0.2">
      <c r="A2318" s="2">
        <v>2309</v>
      </c>
      <c r="B2318" s="6">
        <v>9617583</v>
      </c>
      <c r="C2318" s="7">
        <v>1346.4616199999998</v>
      </c>
      <c r="D2318" s="24">
        <f t="shared" si="144"/>
        <v>0.7920475445857863</v>
      </c>
      <c r="E2318" s="24">
        <f t="shared" si="145"/>
        <v>0</v>
      </c>
      <c r="F2318" s="25">
        <f t="shared" si="146"/>
        <v>1066.4616199999998</v>
      </c>
      <c r="G2318" s="25">
        <f t="shared" si="147"/>
        <v>0</v>
      </c>
    </row>
    <row r="2319" spans="1:7" x14ac:dyDescent="0.2">
      <c r="A2319" s="2">
        <v>2310</v>
      </c>
      <c r="B2319" s="6">
        <v>4221518</v>
      </c>
      <c r="C2319" s="7">
        <v>928.73396000000002</v>
      </c>
      <c r="D2319" s="24">
        <f t="shared" si="144"/>
        <v>0.52623677075402731</v>
      </c>
      <c r="E2319" s="24">
        <f t="shared" si="145"/>
        <v>0</v>
      </c>
      <c r="F2319" s="25">
        <f t="shared" si="146"/>
        <v>488.73395999999997</v>
      </c>
      <c r="G2319" s="25">
        <f t="shared" si="147"/>
        <v>0</v>
      </c>
    </row>
    <row r="2320" spans="1:7" x14ac:dyDescent="0.2">
      <c r="A2320" s="2">
        <v>2311</v>
      </c>
      <c r="B2320" s="6">
        <v>4305386</v>
      </c>
      <c r="C2320" s="7">
        <v>1076.3465000000001</v>
      </c>
      <c r="D2320" s="24">
        <f t="shared" si="144"/>
        <v>0.53546557730247646</v>
      </c>
      <c r="E2320" s="24">
        <f t="shared" si="145"/>
        <v>0</v>
      </c>
      <c r="F2320" s="25">
        <f t="shared" si="146"/>
        <v>576.34649999999999</v>
      </c>
      <c r="G2320" s="25">
        <f t="shared" si="147"/>
        <v>0</v>
      </c>
    </row>
    <row r="2321" spans="1:7" x14ac:dyDescent="0.2">
      <c r="A2321" s="2">
        <v>2312</v>
      </c>
      <c r="B2321" s="6">
        <v>4233200</v>
      </c>
      <c r="C2321" s="7">
        <v>1142.9639999999999</v>
      </c>
      <c r="D2321" s="24">
        <f t="shared" si="144"/>
        <v>0.52754417461967307</v>
      </c>
      <c r="E2321" s="24">
        <f t="shared" si="145"/>
        <v>0</v>
      </c>
      <c r="F2321" s="25">
        <f t="shared" si="146"/>
        <v>602.96399999999994</v>
      </c>
      <c r="G2321" s="25">
        <f t="shared" si="147"/>
        <v>0</v>
      </c>
    </row>
    <row r="2322" spans="1:7" x14ac:dyDescent="0.2">
      <c r="A2322" s="2">
        <v>2313</v>
      </c>
      <c r="B2322" s="6">
        <v>6749956</v>
      </c>
      <c r="C2322" s="7">
        <v>1012.4934</v>
      </c>
      <c r="D2322" s="24">
        <f t="shared" si="144"/>
        <v>0.70370177227821928</v>
      </c>
      <c r="E2322" s="24">
        <f t="shared" si="145"/>
        <v>0</v>
      </c>
      <c r="F2322" s="25">
        <f t="shared" si="146"/>
        <v>712.49339999999995</v>
      </c>
      <c r="G2322" s="25">
        <f t="shared" si="147"/>
        <v>0</v>
      </c>
    </row>
    <row r="2323" spans="1:7" x14ac:dyDescent="0.2">
      <c r="A2323" s="2">
        <v>2314</v>
      </c>
      <c r="B2323" s="6">
        <v>1559410</v>
      </c>
      <c r="C2323" s="7">
        <v>187.1292</v>
      </c>
      <c r="D2323" s="24">
        <f t="shared" si="144"/>
        <v>0</v>
      </c>
      <c r="E2323" s="24">
        <f t="shared" si="145"/>
        <v>0</v>
      </c>
      <c r="F2323" s="25">
        <f t="shared" si="146"/>
        <v>0</v>
      </c>
      <c r="G2323" s="25">
        <f t="shared" si="147"/>
        <v>0</v>
      </c>
    </row>
    <row r="2324" spans="1:7" x14ac:dyDescent="0.2">
      <c r="A2324" s="2">
        <v>2315</v>
      </c>
      <c r="B2324" s="6">
        <v>7992597</v>
      </c>
      <c r="C2324" s="7">
        <v>1438.6674600000001</v>
      </c>
      <c r="D2324" s="24">
        <f t="shared" si="144"/>
        <v>0.74976844197198989</v>
      </c>
      <c r="E2324" s="24">
        <f t="shared" si="145"/>
        <v>0</v>
      </c>
      <c r="F2324" s="25">
        <f t="shared" si="146"/>
        <v>1078.6674600000001</v>
      </c>
      <c r="G2324" s="25">
        <f t="shared" si="147"/>
        <v>0</v>
      </c>
    </row>
    <row r="2325" spans="1:7" x14ac:dyDescent="0.2">
      <c r="A2325" s="2">
        <v>2316</v>
      </c>
      <c r="B2325" s="6">
        <v>7503001</v>
      </c>
      <c r="C2325" s="7">
        <v>1950.7802599999998</v>
      </c>
      <c r="D2325" s="24">
        <f t="shared" si="144"/>
        <v>0.7334399928775166</v>
      </c>
      <c r="E2325" s="24">
        <f t="shared" si="145"/>
        <v>0</v>
      </c>
      <c r="F2325" s="25">
        <f t="shared" si="146"/>
        <v>1430.7802599999998</v>
      </c>
      <c r="G2325" s="25">
        <f t="shared" si="147"/>
        <v>0</v>
      </c>
    </row>
    <row r="2326" spans="1:7" x14ac:dyDescent="0.2">
      <c r="A2326" s="2">
        <v>2317</v>
      </c>
      <c r="B2326" s="6">
        <v>6065441</v>
      </c>
      <c r="C2326" s="7">
        <v>1213.0882000000001</v>
      </c>
      <c r="D2326" s="24">
        <f t="shared" si="144"/>
        <v>0.67026305259584584</v>
      </c>
      <c r="E2326" s="24">
        <f t="shared" si="145"/>
        <v>0</v>
      </c>
      <c r="F2326" s="25">
        <f t="shared" si="146"/>
        <v>813.08820000000003</v>
      </c>
      <c r="G2326" s="25">
        <f t="shared" si="147"/>
        <v>0</v>
      </c>
    </row>
    <row r="2327" spans="1:7" x14ac:dyDescent="0.2">
      <c r="A2327" s="2">
        <v>2318</v>
      </c>
      <c r="B2327" s="6">
        <v>1156744</v>
      </c>
      <c r="C2327" s="7">
        <v>115.67440000000001</v>
      </c>
      <c r="D2327" s="24">
        <f t="shared" si="144"/>
        <v>0</v>
      </c>
      <c r="E2327" s="24">
        <f t="shared" si="145"/>
        <v>0</v>
      </c>
      <c r="F2327" s="25">
        <f t="shared" si="146"/>
        <v>0</v>
      </c>
      <c r="G2327" s="25">
        <f t="shared" si="147"/>
        <v>0</v>
      </c>
    </row>
    <row r="2328" spans="1:7" x14ac:dyDescent="0.2">
      <c r="A2328" s="2">
        <v>2319</v>
      </c>
      <c r="B2328" s="6">
        <v>4413703</v>
      </c>
      <c r="C2328" s="7">
        <v>485.50733000000002</v>
      </c>
      <c r="D2328" s="24">
        <f t="shared" si="144"/>
        <v>0.54686574968909329</v>
      </c>
      <c r="E2328" s="24">
        <f t="shared" si="145"/>
        <v>0</v>
      </c>
      <c r="F2328" s="25">
        <f t="shared" si="146"/>
        <v>265.50733000000002</v>
      </c>
      <c r="G2328" s="25">
        <f t="shared" si="147"/>
        <v>0</v>
      </c>
    </row>
    <row r="2329" spans="1:7" x14ac:dyDescent="0.2">
      <c r="A2329" s="2">
        <v>2320</v>
      </c>
      <c r="B2329" s="6">
        <v>9452166</v>
      </c>
      <c r="C2329" s="7">
        <v>945.21660000000008</v>
      </c>
      <c r="D2329" s="24">
        <f t="shared" si="144"/>
        <v>0.78840828652395656</v>
      </c>
      <c r="E2329" s="24">
        <f t="shared" si="145"/>
        <v>0</v>
      </c>
      <c r="F2329" s="25">
        <f t="shared" si="146"/>
        <v>745.21660000000008</v>
      </c>
      <c r="G2329" s="25">
        <f t="shared" si="147"/>
        <v>0</v>
      </c>
    </row>
    <row r="2330" spans="1:7" x14ac:dyDescent="0.2">
      <c r="A2330" s="2">
        <v>2321</v>
      </c>
      <c r="B2330" s="6">
        <v>3575289</v>
      </c>
      <c r="C2330" s="7">
        <v>822.31646999999998</v>
      </c>
      <c r="D2330" s="24">
        <f t="shared" si="144"/>
        <v>0.44060466160917339</v>
      </c>
      <c r="E2330" s="24">
        <f t="shared" si="145"/>
        <v>0</v>
      </c>
      <c r="F2330" s="25">
        <f t="shared" si="146"/>
        <v>362.31646999999998</v>
      </c>
      <c r="G2330" s="25">
        <f t="shared" si="147"/>
        <v>0</v>
      </c>
    </row>
    <row r="2331" spans="1:7" x14ac:dyDescent="0.2">
      <c r="A2331" s="2">
        <v>2322</v>
      </c>
      <c r="B2331" s="6">
        <v>5575575</v>
      </c>
      <c r="C2331" s="7">
        <v>1059.35925</v>
      </c>
      <c r="D2331" s="24">
        <f t="shared" si="144"/>
        <v>0.64129260210830275</v>
      </c>
      <c r="E2331" s="24">
        <f t="shared" si="145"/>
        <v>0</v>
      </c>
      <c r="F2331" s="25">
        <f t="shared" si="146"/>
        <v>679.35924999999997</v>
      </c>
      <c r="G2331" s="25">
        <f t="shared" si="147"/>
        <v>0</v>
      </c>
    </row>
    <row r="2332" spans="1:7" x14ac:dyDescent="0.2">
      <c r="A2332" s="2">
        <v>2323</v>
      </c>
      <c r="B2332" s="6">
        <v>2357546</v>
      </c>
      <c r="C2332" s="7">
        <v>330.05643999999995</v>
      </c>
      <c r="D2332" s="24">
        <f t="shared" si="144"/>
        <v>0.15166024332080902</v>
      </c>
      <c r="E2332" s="24">
        <f t="shared" si="145"/>
        <v>0</v>
      </c>
      <c r="F2332" s="25">
        <f t="shared" si="146"/>
        <v>50.056439999999995</v>
      </c>
      <c r="G2332" s="25">
        <f t="shared" si="147"/>
        <v>0</v>
      </c>
    </row>
    <row r="2333" spans="1:7" x14ac:dyDescent="0.2">
      <c r="A2333" s="2">
        <v>2324</v>
      </c>
      <c r="B2333" s="6">
        <v>1823070</v>
      </c>
      <c r="C2333" s="7">
        <v>510.45959999999997</v>
      </c>
      <c r="D2333" s="24">
        <f t="shared" si="144"/>
        <v>0</v>
      </c>
      <c r="E2333" s="24">
        <f t="shared" si="145"/>
        <v>0</v>
      </c>
      <c r="F2333" s="25">
        <f t="shared" si="146"/>
        <v>0</v>
      </c>
      <c r="G2333" s="25">
        <f t="shared" si="147"/>
        <v>0</v>
      </c>
    </row>
    <row r="2334" spans="1:7" x14ac:dyDescent="0.2">
      <c r="A2334" s="2">
        <v>2325</v>
      </c>
      <c r="B2334" s="6">
        <v>9804827</v>
      </c>
      <c r="C2334" s="7">
        <v>2843.3998299999998</v>
      </c>
      <c r="D2334" s="24">
        <f t="shared" si="144"/>
        <v>0.79601883847619137</v>
      </c>
      <c r="E2334" s="24">
        <f t="shared" si="145"/>
        <v>0</v>
      </c>
      <c r="F2334" s="25">
        <f t="shared" si="146"/>
        <v>2263.3998299999998</v>
      </c>
      <c r="G2334" s="25">
        <f t="shared" si="147"/>
        <v>0</v>
      </c>
    </row>
    <row r="2335" spans="1:7" x14ac:dyDescent="0.2">
      <c r="A2335" s="2">
        <v>2326</v>
      </c>
      <c r="B2335" s="6">
        <v>6171844</v>
      </c>
      <c r="C2335" s="7">
        <v>1851.5531999999998</v>
      </c>
      <c r="D2335" s="24">
        <f t="shared" si="144"/>
        <v>0.67594773944383557</v>
      </c>
      <c r="E2335" s="24">
        <f t="shared" si="145"/>
        <v>0</v>
      </c>
      <c r="F2335" s="25">
        <f t="shared" si="146"/>
        <v>1251.5531999999998</v>
      </c>
      <c r="G2335" s="25">
        <f t="shared" si="147"/>
        <v>0</v>
      </c>
    </row>
    <row r="2336" spans="1:7" x14ac:dyDescent="0.2">
      <c r="A2336" s="2">
        <v>2327</v>
      </c>
      <c r="B2336" s="6">
        <v>1714606</v>
      </c>
      <c r="C2336" s="7">
        <v>291.48302000000001</v>
      </c>
      <c r="D2336" s="24">
        <f t="shared" si="144"/>
        <v>0</v>
      </c>
      <c r="E2336" s="24">
        <f t="shared" si="145"/>
        <v>0</v>
      </c>
      <c r="F2336" s="25">
        <f t="shared" si="146"/>
        <v>0</v>
      </c>
      <c r="G2336" s="25">
        <f t="shared" si="147"/>
        <v>0</v>
      </c>
    </row>
    <row r="2337" spans="1:7" x14ac:dyDescent="0.2">
      <c r="A2337" s="2">
        <v>2328</v>
      </c>
      <c r="B2337" s="6">
        <v>7291068</v>
      </c>
      <c r="C2337" s="7">
        <v>2041.4990399999999</v>
      </c>
      <c r="D2337" s="24">
        <f t="shared" si="144"/>
        <v>0.72569176422439075</v>
      </c>
      <c r="E2337" s="24">
        <f t="shared" si="145"/>
        <v>0</v>
      </c>
      <c r="F2337" s="25">
        <f t="shared" si="146"/>
        <v>1481.4990399999999</v>
      </c>
      <c r="G2337" s="25">
        <f t="shared" si="147"/>
        <v>0</v>
      </c>
    </row>
    <row r="2338" spans="1:7" x14ac:dyDescent="0.2">
      <c r="A2338" s="2">
        <v>2329</v>
      </c>
      <c r="B2338" s="6">
        <v>2624407</v>
      </c>
      <c r="C2338" s="7">
        <v>472.39326000000005</v>
      </c>
      <c r="D2338" s="24">
        <f t="shared" si="144"/>
        <v>0.23792308129036388</v>
      </c>
      <c r="E2338" s="24">
        <f t="shared" si="145"/>
        <v>0</v>
      </c>
      <c r="F2338" s="25">
        <f t="shared" si="146"/>
        <v>112.39326000000001</v>
      </c>
      <c r="G2338" s="25">
        <f t="shared" si="147"/>
        <v>0</v>
      </c>
    </row>
    <row r="2339" spans="1:7" x14ac:dyDescent="0.2">
      <c r="A2339" s="2">
        <v>2330</v>
      </c>
      <c r="B2339" s="6">
        <v>6322512</v>
      </c>
      <c r="C2339" s="7">
        <v>1201.27728</v>
      </c>
      <c r="D2339" s="24">
        <f t="shared" si="144"/>
        <v>0.6836700349481345</v>
      </c>
      <c r="E2339" s="24">
        <f t="shared" si="145"/>
        <v>0</v>
      </c>
      <c r="F2339" s="25">
        <f t="shared" si="146"/>
        <v>821.27728000000002</v>
      </c>
      <c r="G2339" s="25">
        <f t="shared" si="147"/>
        <v>0</v>
      </c>
    </row>
    <row r="2340" spans="1:7" x14ac:dyDescent="0.2">
      <c r="A2340" s="2">
        <v>2331</v>
      </c>
      <c r="B2340" s="6">
        <v>4314830</v>
      </c>
      <c r="C2340" s="7">
        <v>992.41090000000008</v>
      </c>
      <c r="D2340" s="24">
        <f t="shared" si="144"/>
        <v>0.5364823179592243</v>
      </c>
      <c r="E2340" s="24">
        <f t="shared" si="145"/>
        <v>0</v>
      </c>
      <c r="F2340" s="25">
        <f t="shared" si="146"/>
        <v>532.41089999999997</v>
      </c>
      <c r="G2340" s="25">
        <f t="shared" si="147"/>
        <v>0</v>
      </c>
    </row>
    <row r="2341" spans="1:7" x14ac:dyDescent="0.2">
      <c r="A2341" s="2">
        <v>2332</v>
      </c>
      <c r="B2341" s="6">
        <v>5367375</v>
      </c>
      <c r="C2341" s="7">
        <v>1341.84375</v>
      </c>
      <c r="D2341" s="24">
        <f t="shared" si="144"/>
        <v>0.62737837397237939</v>
      </c>
      <c r="E2341" s="24">
        <f t="shared" si="145"/>
        <v>0</v>
      </c>
      <c r="F2341" s="25">
        <f t="shared" si="146"/>
        <v>841.84375</v>
      </c>
      <c r="G2341" s="25">
        <f t="shared" si="147"/>
        <v>0</v>
      </c>
    </row>
    <row r="2342" spans="1:7" x14ac:dyDescent="0.2">
      <c r="A2342" s="2">
        <v>2333</v>
      </c>
      <c r="B2342" s="6">
        <v>3323175</v>
      </c>
      <c r="C2342" s="7">
        <v>598.17150000000004</v>
      </c>
      <c r="D2342" s="24">
        <f t="shared" si="144"/>
        <v>0.39816591061259188</v>
      </c>
      <c r="E2342" s="24">
        <f t="shared" si="145"/>
        <v>0</v>
      </c>
      <c r="F2342" s="25">
        <f t="shared" si="146"/>
        <v>238.17150000000001</v>
      </c>
      <c r="G2342" s="25">
        <f t="shared" si="147"/>
        <v>0</v>
      </c>
    </row>
    <row r="2343" spans="1:7" x14ac:dyDescent="0.2">
      <c r="A2343" s="2">
        <v>2334</v>
      </c>
      <c r="B2343" s="6">
        <v>7181167</v>
      </c>
      <c r="C2343" s="7">
        <v>861.74004000000002</v>
      </c>
      <c r="D2343" s="24">
        <f t="shared" si="144"/>
        <v>0.72149373493194069</v>
      </c>
      <c r="E2343" s="24">
        <f t="shared" si="145"/>
        <v>0</v>
      </c>
      <c r="F2343" s="25">
        <f t="shared" si="146"/>
        <v>621.74004000000002</v>
      </c>
      <c r="G2343" s="25">
        <f t="shared" si="147"/>
        <v>0</v>
      </c>
    </row>
    <row r="2344" spans="1:7" x14ac:dyDescent="0.2">
      <c r="A2344" s="2">
        <v>2335</v>
      </c>
      <c r="B2344" s="6">
        <v>6226556</v>
      </c>
      <c r="C2344" s="7">
        <v>1805.7012400000001</v>
      </c>
      <c r="D2344" s="24">
        <f t="shared" si="144"/>
        <v>0.67879514775102001</v>
      </c>
      <c r="E2344" s="24">
        <f t="shared" si="145"/>
        <v>0</v>
      </c>
      <c r="F2344" s="25">
        <f t="shared" si="146"/>
        <v>1225.7012400000001</v>
      </c>
      <c r="G2344" s="25">
        <f t="shared" si="147"/>
        <v>0</v>
      </c>
    </row>
    <row r="2345" spans="1:7" x14ac:dyDescent="0.2">
      <c r="A2345" s="2">
        <v>2336</v>
      </c>
      <c r="B2345" s="6">
        <v>5819704</v>
      </c>
      <c r="C2345" s="7">
        <v>1454.9259999999999</v>
      </c>
      <c r="D2345" s="24">
        <f t="shared" si="144"/>
        <v>0.65633991007102765</v>
      </c>
      <c r="E2345" s="24">
        <f t="shared" si="145"/>
        <v>0</v>
      </c>
      <c r="F2345" s="25">
        <f t="shared" si="146"/>
        <v>954.92599999999993</v>
      </c>
      <c r="G2345" s="25">
        <f t="shared" si="147"/>
        <v>0</v>
      </c>
    </row>
    <row r="2346" spans="1:7" x14ac:dyDescent="0.2">
      <c r="A2346" s="2">
        <v>2337</v>
      </c>
      <c r="B2346" s="6">
        <v>5293432</v>
      </c>
      <c r="C2346" s="7">
        <v>635.21184000000005</v>
      </c>
      <c r="D2346" s="24">
        <f t="shared" si="144"/>
        <v>0.62217328946513339</v>
      </c>
      <c r="E2346" s="24">
        <f t="shared" si="145"/>
        <v>0</v>
      </c>
      <c r="F2346" s="25">
        <f t="shared" si="146"/>
        <v>395.21184000000005</v>
      </c>
      <c r="G2346" s="25">
        <f t="shared" si="147"/>
        <v>0</v>
      </c>
    </row>
    <row r="2347" spans="1:7" x14ac:dyDescent="0.2">
      <c r="A2347" s="2">
        <v>2338</v>
      </c>
      <c r="B2347" s="6">
        <v>9816714</v>
      </c>
      <c r="C2347" s="7">
        <v>1668.8413800000001</v>
      </c>
      <c r="D2347" s="24">
        <f t="shared" si="144"/>
        <v>0.79626583803908313</v>
      </c>
      <c r="E2347" s="24">
        <f t="shared" si="145"/>
        <v>0</v>
      </c>
      <c r="F2347" s="25">
        <f t="shared" si="146"/>
        <v>1328.8413800000001</v>
      </c>
      <c r="G2347" s="25">
        <f t="shared" si="147"/>
        <v>0</v>
      </c>
    </row>
    <row r="2348" spans="1:7" x14ac:dyDescent="0.2">
      <c r="A2348" s="2">
        <v>2339</v>
      </c>
      <c r="B2348" s="6">
        <v>2481033</v>
      </c>
      <c r="C2348" s="7">
        <v>322.53429</v>
      </c>
      <c r="D2348" s="24">
        <f t="shared" si="144"/>
        <v>0.19388416034772613</v>
      </c>
      <c r="E2348" s="24">
        <f t="shared" si="145"/>
        <v>0</v>
      </c>
      <c r="F2348" s="25">
        <f t="shared" si="146"/>
        <v>62.534289999999999</v>
      </c>
      <c r="G2348" s="25">
        <f t="shared" si="147"/>
        <v>0</v>
      </c>
    </row>
    <row r="2349" spans="1:7" x14ac:dyDescent="0.2">
      <c r="A2349" s="2">
        <v>2340</v>
      </c>
      <c r="B2349" s="6">
        <v>2051255</v>
      </c>
      <c r="C2349" s="7">
        <v>246.1506</v>
      </c>
      <c r="D2349" s="24">
        <f t="shared" si="144"/>
        <v>2.4987142017935362E-2</v>
      </c>
      <c r="E2349" s="24">
        <f t="shared" si="145"/>
        <v>0</v>
      </c>
      <c r="F2349" s="25">
        <f t="shared" si="146"/>
        <v>6.1505999999999998</v>
      </c>
      <c r="G2349" s="25">
        <f t="shared" si="147"/>
        <v>0</v>
      </c>
    </row>
    <row r="2350" spans="1:7" x14ac:dyDescent="0.2">
      <c r="A2350" s="2">
        <v>2341</v>
      </c>
      <c r="B2350" s="6">
        <v>9468965</v>
      </c>
      <c r="C2350" s="7">
        <v>2461.9308999999998</v>
      </c>
      <c r="D2350" s="24">
        <f t="shared" si="144"/>
        <v>0.78878367382285186</v>
      </c>
      <c r="E2350" s="24">
        <f t="shared" si="145"/>
        <v>0</v>
      </c>
      <c r="F2350" s="25">
        <f t="shared" si="146"/>
        <v>1941.9309000000001</v>
      </c>
      <c r="G2350" s="25">
        <f t="shared" si="147"/>
        <v>0</v>
      </c>
    </row>
    <row r="2351" spans="1:7" x14ac:dyDescent="0.2">
      <c r="A2351" s="2">
        <v>2342</v>
      </c>
      <c r="B2351" s="6">
        <v>5765730</v>
      </c>
      <c r="C2351" s="7">
        <v>1037.8314</v>
      </c>
      <c r="D2351" s="24">
        <f t="shared" si="144"/>
        <v>0.6531228482776682</v>
      </c>
      <c r="E2351" s="24">
        <f t="shared" si="145"/>
        <v>0</v>
      </c>
      <c r="F2351" s="25">
        <f t="shared" si="146"/>
        <v>677.83140000000003</v>
      </c>
      <c r="G2351" s="25">
        <f t="shared" si="147"/>
        <v>0</v>
      </c>
    </row>
    <row r="2352" spans="1:7" x14ac:dyDescent="0.2">
      <c r="A2352" s="2">
        <v>2343</v>
      </c>
      <c r="B2352" s="6">
        <v>2972807</v>
      </c>
      <c r="C2352" s="7">
        <v>862.11402999999996</v>
      </c>
      <c r="D2352" s="24">
        <f t="shared" si="144"/>
        <v>0.32723516864700603</v>
      </c>
      <c r="E2352" s="24">
        <f t="shared" si="145"/>
        <v>0</v>
      </c>
      <c r="F2352" s="25">
        <f t="shared" si="146"/>
        <v>282.11403000000001</v>
      </c>
      <c r="G2352" s="25">
        <f t="shared" si="147"/>
        <v>0</v>
      </c>
    </row>
    <row r="2353" spans="1:7" x14ac:dyDescent="0.2">
      <c r="A2353" s="2">
        <v>2344</v>
      </c>
      <c r="B2353" s="6">
        <v>9787689</v>
      </c>
      <c r="C2353" s="7">
        <v>2740.5529199999996</v>
      </c>
      <c r="D2353" s="24">
        <f t="shared" si="144"/>
        <v>0.79566167253577424</v>
      </c>
      <c r="E2353" s="24">
        <f t="shared" si="145"/>
        <v>0</v>
      </c>
      <c r="F2353" s="25">
        <f t="shared" si="146"/>
        <v>2180.5529199999996</v>
      </c>
      <c r="G2353" s="25">
        <f t="shared" si="147"/>
        <v>0</v>
      </c>
    </row>
    <row r="2354" spans="1:7" x14ac:dyDescent="0.2">
      <c r="A2354" s="2">
        <v>2345</v>
      </c>
      <c r="B2354" s="6">
        <v>7970223</v>
      </c>
      <c r="C2354" s="7">
        <v>1992.55575</v>
      </c>
      <c r="D2354" s="24">
        <f t="shared" si="144"/>
        <v>0.74906599225642745</v>
      </c>
      <c r="E2354" s="24">
        <f t="shared" si="145"/>
        <v>0</v>
      </c>
      <c r="F2354" s="25">
        <f t="shared" si="146"/>
        <v>1492.55575</v>
      </c>
      <c r="G2354" s="25">
        <f t="shared" si="147"/>
        <v>0</v>
      </c>
    </row>
    <row r="2355" spans="1:7" x14ac:dyDescent="0.2">
      <c r="A2355" s="2">
        <v>2346</v>
      </c>
      <c r="B2355" s="6">
        <v>6458584</v>
      </c>
      <c r="C2355" s="7">
        <v>968.78759999999988</v>
      </c>
      <c r="D2355" s="24">
        <f t="shared" si="144"/>
        <v>0.69033459965837718</v>
      </c>
      <c r="E2355" s="24">
        <f t="shared" si="145"/>
        <v>0</v>
      </c>
      <c r="F2355" s="25">
        <f t="shared" si="146"/>
        <v>668.7876</v>
      </c>
      <c r="G2355" s="25">
        <f t="shared" si="147"/>
        <v>0</v>
      </c>
    </row>
    <row r="2356" spans="1:7" x14ac:dyDescent="0.2">
      <c r="A2356" s="2">
        <v>2347</v>
      </c>
      <c r="B2356" s="6">
        <v>9405363</v>
      </c>
      <c r="C2356" s="7">
        <v>1504.8580800000002</v>
      </c>
      <c r="D2356" s="24">
        <f t="shared" si="144"/>
        <v>0.78735536310507104</v>
      </c>
      <c r="E2356" s="24">
        <f t="shared" si="145"/>
        <v>0</v>
      </c>
      <c r="F2356" s="25">
        <f t="shared" si="146"/>
        <v>1184.8580800000002</v>
      </c>
      <c r="G2356" s="25">
        <f t="shared" si="147"/>
        <v>0</v>
      </c>
    </row>
    <row r="2357" spans="1:7" x14ac:dyDescent="0.2">
      <c r="A2357" s="2">
        <v>2348</v>
      </c>
      <c r="B2357" s="6">
        <v>1890983</v>
      </c>
      <c r="C2357" s="7">
        <v>453.83591999999999</v>
      </c>
      <c r="D2357" s="24">
        <f t="shared" si="144"/>
        <v>0</v>
      </c>
      <c r="E2357" s="24">
        <f t="shared" si="145"/>
        <v>0</v>
      </c>
      <c r="F2357" s="25">
        <f t="shared" si="146"/>
        <v>0</v>
      </c>
      <c r="G2357" s="25">
        <f t="shared" si="147"/>
        <v>0</v>
      </c>
    </row>
    <row r="2358" spans="1:7" x14ac:dyDescent="0.2">
      <c r="A2358" s="2">
        <v>2349</v>
      </c>
      <c r="B2358" s="6">
        <v>9765080</v>
      </c>
      <c r="C2358" s="7">
        <v>1269.4603999999999</v>
      </c>
      <c r="D2358" s="24">
        <f t="shared" si="144"/>
        <v>0.79518856988370812</v>
      </c>
      <c r="E2358" s="24">
        <f t="shared" si="145"/>
        <v>0</v>
      </c>
      <c r="F2358" s="25">
        <f t="shared" si="146"/>
        <v>1009.4604</v>
      </c>
      <c r="G2358" s="25">
        <f t="shared" si="147"/>
        <v>0</v>
      </c>
    </row>
    <row r="2359" spans="1:7" x14ac:dyDescent="0.2">
      <c r="A2359" s="2">
        <v>2350</v>
      </c>
      <c r="B2359" s="6">
        <v>7240238</v>
      </c>
      <c r="C2359" s="7">
        <v>1954.8642600000001</v>
      </c>
      <c r="D2359" s="24">
        <f t="shared" si="144"/>
        <v>0.72376598669822734</v>
      </c>
      <c r="E2359" s="24">
        <f t="shared" si="145"/>
        <v>0</v>
      </c>
      <c r="F2359" s="25">
        <f t="shared" si="146"/>
        <v>1414.8642600000001</v>
      </c>
      <c r="G2359" s="25">
        <f t="shared" si="147"/>
        <v>0</v>
      </c>
    </row>
    <row r="2360" spans="1:7" x14ac:dyDescent="0.2">
      <c r="A2360" s="2">
        <v>2351</v>
      </c>
      <c r="B2360" s="6">
        <v>4506589</v>
      </c>
      <c r="C2360" s="7">
        <v>991.44958000000008</v>
      </c>
      <c r="D2360" s="24">
        <f t="shared" si="144"/>
        <v>0.55620536951561372</v>
      </c>
      <c r="E2360" s="24">
        <f t="shared" si="145"/>
        <v>0</v>
      </c>
      <c r="F2360" s="25">
        <f t="shared" si="146"/>
        <v>551.44958000000008</v>
      </c>
      <c r="G2360" s="25">
        <f t="shared" si="147"/>
        <v>0</v>
      </c>
    </row>
    <row r="2361" spans="1:7" x14ac:dyDescent="0.2">
      <c r="A2361" s="2">
        <v>2352</v>
      </c>
      <c r="B2361" s="6">
        <v>7609698</v>
      </c>
      <c r="C2361" s="7">
        <v>1141.4547</v>
      </c>
      <c r="D2361" s="24">
        <f t="shared" si="144"/>
        <v>0.73717748063063737</v>
      </c>
      <c r="E2361" s="24">
        <f t="shared" si="145"/>
        <v>0</v>
      </c>
      <c r="F2361" s="25">
        <f t="shared" si="146"/>
        <v>841.4547</v>
      </c>
      <c r="G2361" s="25">
        <f t="shared" si="147"/>
        <v>0</v>
      </c>
    </row>
    <row r="2362" spans="1:7" x14ac:dyDescent="0.2">
      <c r="A2362" s="2">
        <v>2353</v>
      </c>
      <c r="B2362" s="6">
        <v>6188616</v>
      </c>
      <c r="C2362" s="7">
        <v>1299.6093600000002</v>
      </c>
      <c r="D2362" s="24">
        <f t="shared" si="144"/>
        <v>0.67682596561169739</v>
      </c>
      <c r="E2362" s="24">
        <f t="shared" si="145"/>
        <v>0</v>
      </c>
      <c r="F2362" s="25">
        <f t="shared" si="146"/>
        <v>879.60936000000015</v>
      </c>
      <c r="G2362" s="25">
        <f t="shared" si="147"/>
        <v>0</v>
      </c>
    </row>
    <row r="2363" spans="1:7" x14ac:dyDescent="0.2">
      <c r="A2363" s="2">
        <v>2354</v>
      </c>
      <c r="B2363" s="6">
        <v>6327613</v>
      </c>
      <c r="C2363" s="7">
        <v>759.31356000000005</v>
      </c>
      <c r="D2363" s="24">
        <f t="shared" si="144"/>
        <v>0.68392504408850541</v>
      </c>
      <c r="E2363" s="24">
        <f t="shared" si="145"/>
        <v>0</v>
      </c>
      <c r="F2363" s="25">
        <f t="shared" si="146"/>
        <v>519.31356000000005</v>
      </c>
      <c r="G2363" s="25">
        <f t="shared" si="147"/>
        <v>0</v>
      </c>
    </row>
    <row r="2364" spans="1:7" x14ac:dyDescent="0.2">
      <c r="A2364" s="2">
        <v>2355</v>
      </c>
      <c r="B2364" s="6">
        <v>9591245</v>
      </c>
      <c r="C2364" s="7">
        <v>2685.5485999999996</v>
      </c>
      <c r="D2364" s="24">
        <f t="shared" si="144"/>
        <v>0.79147649757669625</v>
      </c>
      <c r="E2364" s="24">
        <f t="shared" si="145"/>
        <v>0</v>
      </c>
      <c r="F2364" s="25">
        <f t="shared" si="146"/>
        <v>2125.5485999999996</v>
      </c>
      <c r="G2364" s="25">
        <f t="shared" si="147"/>
        <v>0</v>
      </c>
    </row>
    <row r="2365" spans="1:7" x14ac:dyDescent="0.2">
      <c r="A2365" s="2">
        <v>2356</v>
      </c>
      <c r="B2365" s="6">
        <v>8760130</v>
      </c>
      <c r="C2365" s="7">
        <v>1489.2221000000002</v>
      </c>
      <c r="D2365" s="24">
        <f t="shared" si="144"/>
        <v>0.77169288583616913</v>
      </c>
      <c r="E2365" s="24">
        <f t="shared" si="145"/>
        <v>0</v>
      </c>
      <c r="F2365" s="25">
        <f t="shared" si="146"/>
        <v>1149.2221000000002</v>
      </c>
      <c r="G2365" s="25">
        <f t="shared" si="147"/>
        <v>0</v>
      </c>
    </row>
    <row r="2366" spans="1:7" x14ac:dyDescent="0.2">
      <c r="A2366" s="2">
        <v>2357</v>
      </c>
      <c r="B2366" s="6">
        <v>1962916</v>
      </c>
      <c r="C2366" s="7">
        <v>549.61647999999991</v>
      </c>
      <c r="D2366" s="24">
        <f t="shared" si="144"/>
        <v>0</v>
      </c>
      <c r="E2366" s="24">
        <f t="shared" si="145"/>
        <v>0</v>
      </c>
      <c r="F2366" s="25">
        <f t="shared" si="146"/>
        <v>0</v>
      </c>
      <c r="G2366" s="25">
        <f t="shared" si="147"/>
        <v>0</v>
      </c>
    </row>
    <row r="2367" spans="1:7" x14ac:dyDescent="0.2">
      <c r="A2367" s="2">
        <v>2358</v>
      </c>
      <c r="B2367" s="6">
        <v>5340127</v>
      </c>
      <c r="C2367" s="7">
        <v>1495.2355599999999</v>
      </c>
      <c r="D2367" s="24">
        <f t="shared" si="144"/>
        <v>0.62547707198723923</v>
      </c>
      <c r="E2367" s="24">
        <f t="shared" si="145"/>
        <v>0</v>
      </c>
      <c r="F2367" s="25">
        <f t="shared" si="146"/>
        <v>935.23555999999985</v>
      </c>
      <c r="G2367" s="25">
        <f t="shared" si="147"/>
        <v>0</v>
      </c>
    </row>
    <row r="2368" spans="1:7" x14ac:dyDescent="0.2">
      <c r="A2368" s="2">
        <v>2359</v>
      </c>
      <c r="B2368" s="6">
        <v>2392620</v>
      </c>
      <c r="C2368" s="7">
        <v>454.59780000000001</v>
      </c>
      <c r="D2368" s="24">
        <f t="shared" si="144"/>
        <v>0.16409626267439043</v>
      </c>
      <c r="E2368" s="24">
        <f t="shared" si="145"/>
        <v>0</v>
      </c>
      <c r="F2368" s="25">
        <f t="shared" si="146"/>
        <v>74.597800000000007</v>
      </c>
      <c r="G2368" s="25">
        <f t="shared" si="147"/>
        <v>0</v>
      </c>
    </row>
    <row r="2369" spans="1:7" x14ac:dyDescent="0.2">
      <c r="A2369" s="2">
        <v>2360</v>
      </c>
      <c r="B2369" s="6">
        <v>5904797</v>
      </c>
      <c r="C2369" s="7">
        <v>944.7675200000001</v>
      </c>
      <c r="D2369" s="24">
        <f t="shared" si="144"/>
        <v>0.66129233570603696</v>
      </c>
      <c r="E2369" s="24">
        <f t="shared" si="145"/>
        <v>0</v>
      </c>
      <c r="F2369" s="25">
        <f t="shared" si="146"/>
        <v>624.7675200000001</v>
      </c>
      <c r="G2369" s="25">
        <f t="shared" si="147"/>
        <v>0</v>
      </c>
    </row>
    <row r="2370" spans="1:7" x14ac:dyDescent="0.2">
      <c r="A2370" s="2">
        <v>2361</v>
      </c>
      <c r="B2370" s="6">
        <v>5462121</v>
      </c>
      <c r="C2370" s="7">
        <v>928.5605700000001</v>
      </c>
      <c r="D2370" s="24">
        <f t="shared" si="144"/>
        <v>0.63384187204933762</v>
      </c>
      <c r="E2370" s="24">
        <f t="shared" si="145"/>
        <v>0</v>
      </c>
      <c r="F2370" s="25">
        <f t="shared" si="146"/>
        <v>588.5605700000001</v>
      </c>
      <c r="G2370" s="25">
        <f t="shared" si="147"/>
        <v>0</v>
      </c>
    </row>
    <row r="2371" spans="1:7" x14ac:dyDescent="0.2">
      <c r="A2371" s="2">
        <v>2362</v>
      </c>
      <c r="B2371" s="6">
        <v>8324568</v>
      </c>
      <c r="C2371" s="7">
        <v>1082.1938399999999</v>
      </c>
      <c r="D2371" s="24">
        <f t="shared" si="144"/>
        <v>0.75974729259224028</v>
      </c>
      <c r="E2371" s="24">
        <f t="shared" si="145"/>
        <v>0</v>
      </c>
      <c r="F2371" s="25">
        <f t="shared" si="146"/>
        <v>822.19384000000002</v>
      </c>
      <c r="G2371" s="25">
        <f t="shared" si="147"/>
        <v>0</v>
      </c>
    </row>
    <row r="2372" spans="1:7" x14ac:dyDescent="0.2">
      <c r="A2372" s="2">
        <v>2363</v>
      </c>
      <c r="B2372" s="6">
        <v>8801974</v>
      </c>
      <c r="C2372" s="7">
        <v>2640.5921999999996</v>
      </c>
      <c r="D2372" s="24">
        <f t="shared" si="144"/>
        <v>0.77277824269874007</v>
      </c>
      <c r="E2372" s="24">
        <f t="shared" si="145"/>
        <v>0</v>
      </c>
      <c r="F2372" s="25">
        <f t="shared" si="146"/>
        <v>2040.5921999999996</v>
      </c>
      <c r="G2372" s="25">
        <f t="shared" si="147"/>
        <v>0</v>
      </c>
    </row>
    <row r="2373" spans="1:7" x14ac:dyDescent="0.2">
      <c r="A2373" s="2">
        <v>2364</v>
      </c>
      <c r="B2373" s="6">
        <v>7545917</v>
      </c>
      <c r="C2373" s="7">
        <v>2037.39759</v>
      </c>
      <c r="D2373" s="24">
        <f t="shared" si="144"/>
        <v>0.73495600335916766</v>
      </c>
      <c r="E2373" s="24">
        <f t="shared" si="145"/>
        <v>0</v>
      </c>
      <c r="F2373" s="25">
        <f t="shared" si="146"/>
        <v>1497.39759</v>
      </c>
      <c r="G2373" s="25">
        <f t="shared" si="147"/>
        <v>0</v>
      </c>
    </row>
    <row r="2374" spans="1:7" x14ac:dyDescent="0.2">
      <c r="A2374" s="2">
        <v>2365</v>
      </c>
      <c r="B2374" s="6">
        <v>5578091</v>
      </c>
      <c r="C2374" s="7">
        <v>1394.5227500000001</v>
      </c>
      <c r="D2374" s="24">
        <f t="shared" si="144"/>
        <v>0.64145439721223618</v>
      </c>
      <c r="E2374" s="24">
        <f t="shared" si="145"/>
        <v>0</v>
      </c>
      <c r="F2374" s="25">
        <f t="shared" si="146"/>
        <v>894.52274999999997</v>
      </c>
      <c r="G2374" s="25">
        <f t="shared" si="147"/>
        <v>0</v>
      </c>
    </row>
    <row r="2375" spans="1:7" x14ac:dyDescent="0.2">
      <c r="A2375" s="2">
        <v>2366</v>
      </c>
      <c r="B2375" s="6">
        <v>6559249</v>
      </c>
      <c r="C2375" s="7">
        <v>1115.0723300000002</v>
      </c>
      <c r="D2375" s="24">
        <f t="shared" si="144"/>
        <v>0.69508704426375645</v>
      </c>
      <c r="E2375" s="24">
        <f t="shared" si="145"/>
        <v>0</v>
      </c>
      <c r="F2375" s="25">
        <f t="shared" si="146"/>
        <v>775.07233000000019</v>
      </c>
      <c r="G2375" s="25">
        <f t="shared" si="147"/>
        <v>0</v>
      </c>
    </row>
    <row r="2376" spans="1:7" x14ac:dyDescent="0.2">
      <c r="A2376" s="2">
        <v>2367</v>
      </c>
      <c r="B2376" s="6">
        <v>9961467</v>
      </c>
      <c r="C2376" s="7">
        <v>1593.8347200000001</v>
      </c>
      <c r="D2376" s="24">
        <f t="shared" si="144"/>
        <v>0.79922635892886063</v>
      </c>
      <c r="E2376" s="24">
        <f t="shared" si="145"/>
        <v>0</v>
      </c>
      <c r="F2376" s="25">
        <f t="shared" si="146"/>
        <v>1273.8347200000001</v>
      </c>
      <c r="G2376" s="25">
        <f t="shared" si="147"/>
        <v>0</v>
      </c>
    </row>
    <row r="2377" spans="1:7" x14ac:dyDescent="0.2">
      <c r="A2377" s="2">
        <v>2368</v>
      </c>
      <c r="B2377" s="6">
        <v>1208411</v>
      </c>
      <c r="C2377" s="7">
        <v>169.17753999999999</v>
      </c>
      <c r="D2377" s="24">
        <f t="shared" si="144"/>
        <v>0</v>
      </c>
      <c r="E2377" s="24">
        <f t="shared" si="145"/>
        <v>0</v>
      </c>
      <c r="F2377" s="25">
        <f t="shared" si="146"/>
        <v>0</v>
      </c>
      <c r="G2377" s="25">
        <f t="shared" si="147"/>
        <v>0</v>
      </c>
    </row>
    <row r="2378" spans="1:7" x14ac:dyDescent="0.2">
      <c r="A2378" s="2">
        <v>2369</v>
      </c>
      <c r="B2378" s="6">
        <v>6409728</v>
      </c>
      <c r="C2378" s="7">
        <v>1794.7238399999999</v>
      </c>
      <c r="D2378" s="24">
        <f t="shared" si="144"/>
        <v>0.68797427909577447</v>
      </c>
      <c r="E2378" s="24">
        <f t="shared" si="145"/>
        <v>0</v>
      </c>
      <c r="F2378" s="25">
        <f t="shared" si="146"/>
        <v>1234.7238400000001</v>
      </c>
      <c r="G2378" s="25">
        <f t="shared" si="147"/>
        <v>0</v>
      </c>
    </row>
    <row r="2379" spans="1:7" x14ac:dyDescent="0.2">
      <c r="A2379" s="2">
        <v>2370</v>
      </c>
      <c r="B2379" s="6">
        <v>8311390</v>
      </c>
      <c r="C2379" s="7">
        <v>2244.0753</v>
      </c>
      <c r="D2379" s="24">
        <f t="shared" ref="D2379:D2442" si="148">MAX(0,MIN(8000000,B2379-2000000))/B2379</f>
        <v>0.75936636350839026</v>
      </c>
      <c r="E2379" s="24">
        <f t="shared" ref="E2379:E2442" si="149">MAX(0,MIN(30000000,B2379-10000000))/B2379</f>
        <v>0</v>
      </c>
      <c r="F2379" s="25">
        <f t="shared" ref="F2379:F2442" si="150">+D2379*$C2379</f>
        <v>1704.0753</v>
      </c>
      <c r="G2379" s="25">
        <f t="shared" ref="G2379:G2442" si="151">+E2379*$C2379</f>
        <v>0</v>
      </c>
    </row>
    <row r="2380" spans="1:7" x14ac:dyDescent="0.2">
      <c r="A2380" s="2">
        <v>2371</v>
      </c>
      <c r="B2380" s="6">
        <v>9088766</v>
      </c>
      <c r="C2380" s="7">
        <v>2635.7421399999998</v>
      </c>
      <c r="D2380" s="24">
        <f t="shared" si="148"/>
        <v>0.77994812497098065</v>
      </c>
      <c r="E2380" s="24">
        <f t="shared" si="149"/>
        <v>0</v>
      </c>
      <c r="F2380" s="25">
        <f t="shared" si="150"/>
        <v>2055.7421399999998</v>
      </c>
      <c r="G2380" s="25">
        <f t="shared" si="151"/>
        <v>0</v>
      </c>
    </row>
    <row r="2381" spans="1:7" x14ac:dyDescent="0.2">
      <c r="A2381" s="2">
        <v>2372</v>
      </c>
      <c r="B2381" s="6">
        <v>3289660</v>
      </c>
      <c r="C2381" s="7">
        <v>559.24220000000003</v>
      </c>
      <c r="D2381" s="24">
        <f t="shared" si="148"/>
        <v>0.39203443516959202</v>
      </c>
      <c r="E2381" s="24">
        <f t="shared" si="149"/>
        <v>0</v>
      </c>
      <c r="F2381" s="25">
        <f t="shared" si="150"/>
        <v>219.24220000000003</v>
      </c>
      <c r="G2381" s="25">
        <f t="shared" si="151"/>
        <v>0</v>
      </c>
    </row>
    <row r="2382" spans="1:7" x14ac:dyDescent="0.2">
      <c r="A2382" s="2">
        <v>2373</v>
      </c>
      <c r="B2382" s="6">
        <v>9033310</v>
      </c>
      <c r="C2382" s="7">
        <v>2167.9944</v>
      </c>
      <c r="D2382" s="24">
        <f t="shared" si="148"/>
        <v>0.77859721408874483</v>
      </c>
      <c r="E2382" s="24">
        <f t="shared" si="149"/>
        <v>0</v>
      </c>
      <c r="F2382" s="25">
        <f t="shared" si="150"/>
        <v>1687.9943999999998</v>
      </c>
      <c r="G2382" s="25">
        <f t="shared" si="151"/>
        <v>0</v>
      </c>
    </row>
    <row r="2383" spans="1:7" x14ac:dyDescent="0.2">
      <c r="A2383" s="2">
        <v>2374</v>
      </c>
      <c r="B2383" s="6">
        <v>5445627</v>
      </c>
      <c r="C2383" s="7">
        <v>925.75659000000007</v>
      </c>
      <c r="D2383" s="24">
        <f t="shared" si="148"/>
        <v>0.63273283315217876</v>
      </c>
      <c r="E2383" s="24">
        <f t="shared" si="149"/>
        <v>0</v>
      </c>
      <c r="F2383" s="25">
        <f t="shared" si="150"/>
        <v>585.75658999999996</v>
      </c>
      <c r="G2383" s="25">
        <f t="shared" si="151"/>
        <v>0</v>
      </c>
    </row>
    <row r="2384" spans="1:7" x14ac:dyDescent="0.2">
      <c r="A2384" s="2">
        <v>2375</v>
      </c>
      <c r="B2384" s="6">
        <v>3747460</v>
      </c>
      <c r="C2384" s="7">
        <v>712.01740000000007</v>
      </c>
      <c r="D2384" s="24">
        <f t="shared" si="148"/>
        <v>0.46630517737347432</v>
      </c>
      <c r="E2384" s="24">
        <f t="shared" si="149"/>
        <v>0</v>
      </c>
      <c r="F2384" s="25">
        <f t="shared" si="150"/>
        <v>332.01740000000007</v>
      </c>
      <c r="G2384" s="25">
        <f t="shared" si="151"/>
        <v>0</v>
      </c>
    </row>
    <row r="2385" spans="1:7" x14ac:dyDescent="0.2">
      <c r="A2385" s="2">
        <v>2376</v>
      </c>
      <c r="B2385" s="6">
        <v>5666316</v>
      </c>
      <c r="C2385" s="7">
        <v>1246.58952</v>
      </c>
      <c r="D2385" s="24">
        <f t="shared" si="148"/>
        <v>0.64703698134731635</v>
      </c>
      <c r="E2385" s="24">
        <f t="shared" si="149"/>
        <v>0</v>
      </c>
      <c r="F2385" s="25">
        <f t="shared" si="150"/>
        <v>806.58951999999999</v>
      </c>
      <c r="G2385" s="25">
        <f t="shared" si="151"/>
        <v>0</v>
      </c>
    </row>
    <row r="2386" spans="1:7" x14ac:dyDescent="0.2">
      <c r="A2386" s="2">
        <v>2377</v>
      </c>
      <c r="B2386" s="6">
        <v>1323889</v>
      </c>
      <c r="C2386" s="7">
        <v>251.53891000000002</v>
      </c>
      <c r="D2386" s="24">
        <f t="shared" si="148"/>
        <v>0</v>
      </c>
      <c r="E2386" s="24">
        <f t="shared" si="149"/>
        <v>0</v>
      </c>
      <c r="F2386" s="25">
        <f t="shared" si="150"/>
        <v>0</v>
      </c>
      <c r="G2386" s="25">
        <f t="shared" si="151"/>
        <v>0</v>
      </c>
    </row>
    <row r="2387" spans="1:7" x14ac:dyDescent="0.2">
      <c r="A2387" s="2">
        <v>2378</v>
      </c>
      <c r="B2387" s="6">
        <v>5765873</v>
      </c>
      <c r="C2387" s="7">
        <v>1383.80952</v>
      </c>
      <c r="D2387" s="24">
        <f t="shared" si="148"/>
        <v>0.65313145121302529</v>
      </c>
      <c r="E2387" s="24">
        <f t="shared" si="149"/>
        <v>0</v>
      </c>
      <c r="F2387" s="25">
        <f t="shared" si="150"/>
        <v>903.80951999999991</v>
      </c>
      <c r="G2387" s="25">
        <f t="shared" si="151"/>
        <v>0</v>
      </c>
    </row>
    <row r="2388" spans="1:7" x14ac:dyDescent="0.2">
      <c r="A2388" s="2">
        <v>2379</v>
      </c>
      <c r="B2388" s="6">
        <v>8134925</v>
      </c>
      <c r="C2388" s="7">
        <v>2196.4297500000002</v>
      </c>
      <c r="D2388" s="24">
        <f t="shared" si="148"/>
        <v>0.7541464733848191</v>
      </c>
      <c r="E2388" s="24">
        <f t="shared" si="149"/>
        <v>0</v>
      </c>
      <c r="F2388" s="25">
        <f t="shared" si="150"/>
        <v>1656.42975</v>
      </c>
      <c r="G2388" s="25">
        <f t="shared" si="151"/>
        <v>0</v>
      </c>
    </row>
    <row r="2389" spans="1:7" x14ac:dyDescent="0.2">
      <c r="A2389" s="2">
        <v>2380</v>
      </c>
      <c r="B2389" s="6">
        <v>1061096</v>
      </c>
      <c r="C2389" s="7">
        <v>212.2192</v>
      </c>
      <c r="D2389" s="24">
        <f t="shared" si="148"/>
        <v>0</v>
      </c>
      <c r="E2389" s="24">
        <f t="shared" si="149"/>
        <v>0</v>
      </c>
      <c r="F2389" s="25">
        <f t="shared" si="150"/>
        <v>0</v>
      </c>
      <c r="G2389" s="25">
        <f t="shared" si="151"/>
        <v>0</v>
      </c>
    </row>
    <row r="2390" spans="1:7" x14ac:dyDescent="0.2">
      <c r="A2390" s="2">
        <v>2381</v>
      </c>
      <c r="B2390" s="6">
        <v>6030407</v>
      </c>
      <c r="C2390" s="7">
        <v>1386.99361</v>
      </c>
      <c r="D2390" s="24">
        <f t="shared" si="148"/>
        <v>0.66834742663306146</v>
      </c>
      <c r="E2390" s="24">
        <f t="shared" si="149"/>
        <v>0</v>
      </c>
      <c r="F2390" s="25">
        <f t="shared" si="150"/>
        <v>926.9936100000001</v>
      </c>
      <c r="G2390" s="25">
        <f t="shared" si="151"/>
        <v>0</v>
      </c>
    </row>
    <row r="2391" spans="1:7" x14ac:dyDescent="0.2">
      <c r="A2391" s="2">
        <v>2382</v>
      </c>
      <c r="B2391" s="6">
        <v>7758654</v>
      </c>
      <c r="C2391" s="7">
        <v>1163.7981</v>
      </c>
      <c r="D2391" s="24">
        <f t="shared" si="148"/>
        <v>0.7422233289433966</v>
      </c>
      <c r="E2391" s="24">
        <f t="shared" si="149"/>
        <v>0</v>
      </c>
      <c r="F2391" s="25">
        <f t="shared" si="150"/>
        <v>863.79809999999998</v>
      </c>
      <c r="G2391" s="25">
        <f t="shared" si="151"/>
        <v>0</v>
      </c>
    </row>
    <row r="2392" spans="1:7" x14ac:dyDescent="0.2">
      <c r="A2392" s="2">
        <v>2383</v>
      </c>
      <c r="B2392" s="6">
        <v>2791333</v>
      </c>
      <c r="C2392" s="7">
        <v>558.26660000000004</v>
      </c>
      <c r="D2392" s="24">
        <f t="shared" si="148"/>
        <v>0.28349645133704937</v>
      </c>
      <c r="E2392" s="24">
        <f t="shared" si="149"/>
        <v>0</v>
      </c>
      <c r="F2392" s="25">
        <f t="shared" si="150"/>
        <v>158.26660000000001</v>
      </c>
      <c r="G2392" s="25">
        <f t="shared" si="151"/>
        <v>0</v>
      </c>
    </row>
    <row r="2393" spans="1:7" x14ac:dyDescent="0.2">
      <c r="A2393" s="2">
        <v>2384</v>
      </c>
      <c r="B2393" s="6">
        <v>3136769</v>
      </c>
      <c r="C2393" s="7">
        <v>752.82456000000002</v>
      </c>
      <c r="D2393" s="24">
        <f t="shared" si="148"/>
        <v>0.3624012479082776</v>
      </c>
      <c r="E2393" s="24">
        <f t="shared" si="149"/>
        <v>0</v>
      </c>
      <c r="F2393" s="25">
        <f t="shared" si="150"/>
        <v>272.82456000000002</v>
      </c>
      <c r="G2393" s="25">
        <f t="shared" si="151"/>
        <v>0</v>
      </c>
    </row>
    <row r="2394" spans="1:7" x14ac:dyDescent="0.2">
      <c r="A2394" s="2">
        <v>2385</v>
      </c>
      <c r="B2394" s="6">
        <v>8538003</v>
      </c>
      <c r="C2394" s="7">
        <v>1707.6006</v>
      </c>
      <c r="D2394" s="24">
        <f t="shared" si="148"/>
        <v>0.76575318607875875</v>
      </c>
      <c r="E2394" s="24">
        <f t="shared" si="149"/>
        <v>0</v>
      </c>
      <c r="F2394" s="25">
        <f t="shared" si="150"/>
        <v>1307.6006</v>
      </c>
      <c r="G2394" s="25">
        <f t="shared" si="151"/>
        <v>0</v>
      </c>
    </row>
    <row r="2395" spans="1:7" x14ac:dyDescent="0.2">
      <c r="A2395" s="2">
        <v>2386</v>
      </c>
      <c r="B2395" s="6">
        <v>6613314</v>
      </c>
      <c r="C2395" s="7">
        <v>1256.5296600000001</v>
      </c>
      <c r="D2395" s="24">
        <f t="shared" si="148"/>
        <v>0.69757976106986608</v>
      </c>
      <c r="E2395" s="24">
        <f t="shared" si="149"/>
        <v>0</v>
      </c>
      <c r="F2395" s="25">
        <f t="shared" si="150"/>
        <v>876.52966000000015</v>
      </c>
      <c r="G2395" s="25">
        <f t="shared" si="151"/>
        <v>0</v>
      </c>
    </row>
    <row r="2396" spans="1:7" x14ac:dyDescent="0.2">
      <c r="A2396" s="2">
        <v>2387</v>
      </c>
      <c r="B2396" s="6">
        <v>1428276</v>
      </c>
      <c r="C2396" s="7">
        <v>228.52416000000002</v>
      </c>
      <c r="D2396" s="24">
        <f t="shared" si="148"/>
        <v>0</v>
      </c>
      <c r="E2396" s="24">
        <f t="shared" si="149"/>
        <v>0</v>
      </c>
      <c r="F2396" s="25">
        <f t="shared" si="150"/>
        <v>0</v>
      </c>
      <c r="G2396" s="25">
        <f t="shared" si="151"/>
        <v>0</v>
      </c>
    </row>
    <row r="2397" spans="1:7" x14ac:dyDescent="0.2">
      <c r="A2397" s="2">
        <v>2388</v>
      </c>
      <c r="B2397" s="6">
        <v>1648617</v>
      </c>
      <c r="C2397" s="7">
        <v>395.66808000000003</v>
      </c>
      <c r="D2397" s="24">
        <f t="shared" si="148"/>
        <v>0</v>
      </c>
      <c r="E2397" s="24">
        <f t="shared" si="149"/>
        <v>0</v>
      </c>
      <c r="F2397" s="25">
        <f t="shared" si="150"/>
        <v>0</v>
      </c>
      <c r="G2397" s="25">
        <f t="shared" si="151"/>
        <v>0</v>
      </c>
    </row>
    <row r="2398" spans="1:7" x14ac:dyDescent="0.2">
      <c r="A2398" s="2">
        <v>2389</v>
      </c>
      <c r="B2398" s="6">
        <v>2739997</v>
      </c>
      <c r="C2398" s="7">
        <v>383.59957999999995</v>
      </c>
      <c r="D2398" s="24">
        <f t="shared" si="148"/>
        <v>0.27007219350970091</v>
      </c>
      <c r="E2398" s="24">
        <f t="shared" si="149"/>
        <v>0</v>
      </c>
      <c r="F2398" s="25">
        <f t="shared" si="150"/>
        <v>103.59957999999997</v>
      </c>
      <c r="G2398" s="25">
        <f t="shared" si="151"/>
        <v>0</v>
      </c>
    </row>
    <row r="2399" spans="1:7" x14ac:dyDescent="0.2">
      <c r="A2399" s="2">
        <v>2390</v>
      </c>
      <c r="B2399" s="6">
        <v>4448354</v>
      </c>
      <c r="C2399" s="7">
        <v>533.80248000000006</v>
      </c>
      <c r="D2399" s="24">
        <f t="shared" si="148"/>
        <v>0.55039549460317228</v>
      </c>
      <c r="E2399" s="24">
        <f t="shared" si="149"/>
        <v>0</v>
      </c>
      <c r="F2399" s="25">
        <f t="shared" si="150"/>
        <v>293.80248</v>
      </c>
      <c r="G2399" s="25">
        <f t="shared" si="151"/>
        <v>0</v>
      </c>
    </row>
    <row r="2400" spans="1:7" x14ac:dyDescent="0.2">
      <c r="A2400" s="2">
        <v>2391</v>
      </c>
      <c r="B2400" s="6">
        <v>9700568</v>
      </c>
      <c r="C2400" s="7">
        <v>2037.1192800000001</v>
      </c>
      <c r="D2400" s="24">
        <f t="shared" si="148"/>
        <v>0.79382650582934933</v>
      </c>
      <c r="E2400" s="24">
        <f t="shared" si="149"/>
        <v>0</v>
      </c>
      <c r="F2400" s="25">
        <f t="shared" si="150"/>
        <v>1617.1192799999999</v>
      </c>
      <c r="G2400" s="25">
        <f t="shared" si="151"/>
        <v>0</v>
      </c>
    </row>
    <row r="2401" spans="1:7" x14ac:dyDescent="0.2">
      <c r="A2401" s="2">
        <v>2392</v>
      </c>
      <c r="B2401" s="6">
        <v>7492799</v>
      </c>
      <c r="C2401" s="7">
        <v>2023.05573</v>
      </c>
      <c r="D2401" s="24">
        <f t="shared" si="148"/>
        <v>0.73307705171325166</v>
      </c>
      <c r="E2401" s="24">
        <f t="shared" si="149"/>
        <v>0</v>
      </c>
      <c r="F2401" s="25">
        <f t="shared" si="150"/>
        <v>1483.05573</v>
      </c>
      <c r="G2401" s="25">
        <f t="shared" si="151"/>
        <v>0</v>
      </c>
    </row>
    <row r="2402" spans="1:7" x14ac:dyDescent="0.2">
      <c r="A2402" s="2">
        <v>2393</v>
      </c>
      <c r="B2402" s="6">
        <v>4914291</v>
      </c>
      <c r="C2402" s="7">
        <v>737.14364999999998</v>
      </c>
      <c r="D2402" s="24">
        <f t="shared" si="148"/>
        <v>0.5930236935500971</v>
      </c>
      <c r="E2402" s="24">
        <f t="shared" si="149"/>
        <v>0</v>
      </c>
      <c r="F2402" s="25">
        <f t="shared" si="150"/>
        <v>437.14365000000004</v>
      </c>
      <c r="G2402" s="25">
        <f t="shared" si="151"/>
        <v>0</v>
      </c>
    </row>
    <row r="2403" spans="1:7" x14ac:dyDescent="0.2">
      <c r="A2403" s="2">
        <v>2394</v>
      </c>
      <c r="B2403" s="6">
        <v>7522684</v>
      </c>
      <c r="C2403" s="7">
        <v>1654.9904800000002</v>
      </c>
      <c r="D2403" s="24">
        <f t="shared" si="148"/>
        <v>0.73413744349756016</v>
      </c>
      <c r="E2403" s="24">
        <f t="shared" si="149"/>
        <v>0</v>
      </c>
      <c r="F2403" s="25">
        <f t="shared" si="150"/>
        <v>1214.9904800000002</v>
      </c>
      <c r="G2403" s="25">
        <f t="shared" si="151"/>
        <v>0</v>
      </c>
    </row>
    <row r="2404" spans="1:7" x14ac:dyDescent="0.2">
      <c r="A2404" s="2">
        <v>2395</v>
      </c>
      <c r="B2404" s="6">
        <v>6354611</v>
      </c>
      <c r="C2404" s="7">
        <v>826.09942999999998</v>
      </c>
      <c r="D2404" s="24">
        <f t="shared" si="148"/>
        <v>0.68526791018364464</v>
      </c>
      <c r="E2404" s="24">
        <f t="shared" si="149"/>
        <v>0</v>
      </c>
      <c r="F2404" s="25">
        <f t="shared" si="150"/>
        <v>566.09942999999998</v>
      </c>
      <c r="G2404" s="25">
        <f t="shared" si="151"/>
        <v>0</v>
      </c>
    </row>
    <row r="2405" spans="1:7" x14ac:dyDescent="0.2">
      <c r="A2405" s="2">
        <v>2396</v>
      </c>
      <c r="B2405" s="6">
        <v>4307552</v>
      </c>
      <c r="C2405" s="7">
        <v>775.35936000000004</v>
      </c>
      <c r="D2405" s="24">
        <f t="shared" si="148"/>
        <v>0.53569916277273033</v>
      </c>
      <c r="E2405" s="24">
        <f t="shared" si="149"/>
        <v>0</v>
      </c>
      <c r="F2405" s="25">
        <f t="shared" si="150"/>
        <v>415.35936000000004</v>
      </c>
      <c r="G2405" s="25">
        <f t="shared" si="151"/>
        <v>0</v>
      </c>
    </row>
    <row r="2406" spans="1:7" x14ac:dyDescent="0.2">
      <c r="A2406" s="2">
        <v>2397</v>
      </c>
      <c r="B2406" s="6">
        <v>9757256</v>
      </c>
      <c r="C2406" s="7">
        <v>1170.8707200000001</v>
      </c>
      <c r="D2406" s="24">
        <f t="shared" si="148"/>
        <v>0.79502433881000967</v>
      </c>
      <c r="E2406" s="24">
        <f t="shared" si="149"/>
        <v>0</v>
      </c>
      <c r="F2406" s="25">
        <f t="shared" si="150"/>
        <v>930.87072000000001</v>
      </c>
      <c r="G2406" s="25">
        <f t="shared" si="151"/>
        <v>0</v>
      </c>
    </row>
    <row r="2407" spans="1:7" x14ac:dyDescent="0.2">
      <c r="A2407" s="2">
        <v>2398</v>
      </c>
      <c r="B2407" s="6">
        <v>1675130</v>
      </c>
      <c r="C2407" s="7">
        <v>201.01560000000001</v>
      </c>
      <c r="D2407" s="24">
        <f t="shared" si="148"/>
        <v>0</v>
      </c>
      <c r="E2407" s="24">
        <f t="shared" si="149"/>
        <v>0</v>
      </c>
      <c r="F2407" s="25">
        <f t="shared" si="150"/>
        <v>0</v>
      </c>
      <c r="G2407" s="25">
        <f t="shared" si="151"/>
        <v>0</v>
      </c>
    </row>
    <row r="2408" spans="1:7" x14ac:dyDescent="0.2">
      <c r="A2408" s="2">
        <v>2399</v>
      </c>
      <c r="B2408" s="6">
        <v>7069470</v>
      </c>
      <c r="C2408" s="7">
        <v>1060.4204999999999</v>
      </c>
      <c r="D2408" s="24">
        <f t="shared" si="148"/>
        <v>0.71709336060553341</v>
      </c>
      <c r="E2408" s="24">
        <f t="shared" si="149"/>
        <v>0</v>
      </c>
      <c r="F2408" s="25">
        <f t="shared" si="150"/>
        <v>760.42050000000006</v>
      </c>
      <c r="G2408" s="25">
        <f t="shared" si="151"/>
        <v>0</v>
      </c>
    </row>
    <row r="2409" spans="1:7" x14ac:dyDescent="0.2">
      <c r="A2409" s="2">
        <v>2400</v>
      </c>
      <c r="B2409" s="6">
        <v>1638612</v>
      </c>
      <c r="C2409" s="7">
        <v>426.03911999999997</v>
      </c>
      <c r="D2409" s="24">
        <f t="shared" si="148"/>
        <v>0</v>
      </c>
      <c r="E2409" s="24">
        <f t="shared" si="149"/>
        <v>0</v>
      </c>
      <c r="F2409" s="25">
        <f t="shared" si="150"/>
        <v>0</v>
      </c>
      <c r="G2409" s="25">
        <f t="shared" si="151"/>
        <v>0</v>
      </c>
    </row>
    <row r="2410" spans="1:7" x14ac:dyDescent="0.2">
      <c r="A2410" s="2">
        <v>2401</v>
      </c>
      <c r="B2410" s="6">
        <v>6528020</v>
      </c>
      <c r="C2410" s="7">
        <v>1240.3238000000001</v>
      </c>
      <c r="D2410" s="24">
        <f t="shared" si="148"/>
        <v>0.69362838961890438</v>
      </c>
      <c r="E2410" s="24">
        <f t="shared" si="149"/>
        <v>0</v>
      </c>
      <c r="F2410" s="25">
        <f t="shared" si="150"/>
        <v>860.32380000000012</v>
      </c>
      <c r="G2410" s="25">
        <f t="shared" si="151"/>
        <v>0</v>
      </c>
    </row>
    <row r="2411" spans="1:7" x14ac:dyDescent="0.2">
      <c r="A2411" s="2">
        <v>2402</v>
      </c>
      <c r="B2411" s="6">
        <v>2058002</v>
      </c>
      <c r="C2411" s="7">
        <v>493.92048</v>
      </c>
      <c r="D2411" s="24">
        <f t="shared" si="148"/>
        <v>2.8183646080032963E-2</v>
      </c>
      <c r="E2411" s="24">
        <f t="shared" si="149"/>
        <v>0</v>
      </c>
      <c r="F2411" s="25">
        <f t="shared" si="150"/>
        <v>13.92048</v>
      </c>
      <c r="G2411" s="25">
        <f t="shared" si="151"/>
        <v>0</v>
      </c>
    </row>
    <row r="2412" spans="1:7" x14ac:dyDescent="0.2">
      <c r="A2412" s="2">
        <v>2403</v>
      </c>
      <c r="B2412" s="6">
        <v>5857016</v>
      </c>
      <c r="C2412" s="7">
        <v>644.27175999999997</v>
      </c>
      <c r="D2412" s="24">
        <f t="shared" si="148"/>
        <v>0.65852918960781393</v>
      </c>
      <c r="E2412" s="24">
        <f t="shared" si="149"/>
        <v>0</v>
      </c>
      <c r="F2412" s="25">
        <f t="shared" si="150"/>
        <v>424.27175999999997</v>
      </c>
      <c r="G2412" s="25">
        <f t="shared" si="151"/>
        <v>0</v>
      </c>
    </row>
    <row r="2413" spans="1:7" x14ac:dyDescent="0.2">
      <c r="A2413" s="2">
        <v>2404</v>
      </c>
      <c r="B2413" s="6">
        <v>8370964</v>
      </c>
      <c r="C2413" s="7">
        <v>1757.9024400000001</v>
      </c>
      <c r="D2413" s="24">
        <f t="shared" si="148"/>
        <v>0.76107889127225969</v>
      </c>
      <c r="E2413" s="24">
        <f t="shared" si="149"/>
        <v>0</v>
      </c>
      <c r="F2413" s="25">
        <f t="shared" si="150"/>
        <v>1337.9024400000001</v>
      </c>
      <c r="G2413" s="25">
        <f t="shared" si="151"/>
        <v>0</v>
      </c>
    </row>
    <row r="2414" spans="1:7" x14ac:dyDescent="0.2">
      <c r="A2414" s="2">
        <v>2405</v>
      </c>
      <c r="B2414" s="6">
        <v>9479819</v>
      </c>
      <c r="C2414" s="7">
        <v>2464.7529399999999</v>
      </c>
      <c r="D2414" s="24">
        <f t="shared" si="148"/>
        <v>0.7890255077654964</v>
      </c>
      <c r="E2414" s="24">
        <f t="shared" si="149"/>
        <v>0</v>
      </c>
      <c r="F2414" s="25">
        <f t="shared" si="150"/>
        <v>1944.7529400000001</v>
      </c>
      <c r="G2414" s="25">
        <f t="shared" si="151"/>
        <v>0</v>
      </c>
    </row>
    <row r="2415" spans="1:7" x14ac:dyDescent="0.2">
      <c r="A2415" s="2">
        <v>2406</v>
      </c>
      <c r="B2415" s="6">
        <v>3631269</v>
      </c>
      <c r="C2415" s="7">
        <v>581.00304000000006</v>
      </c>
      <c r="D2415" s="24">
        <f t="shared" si="148"/>
        <v>0.44922835515628284</v>
      </c>
      <c r="E2415" s="24">
        <f t="shared" si="149"/>
        <v>0</v>
      </c>
      <c r="F2415" s="25">
        <f t="shared" si="150"/>
        <v>261.00304000000006</v>
      </c>
      <c r="G2415" s="25">
        <f t="shared" si="151"/>
        <v>0</v>
      </c>
    </row>
    <row r="2416" spans="1:7" x14ac:dyDescent="0.2">
      <c r="A2416" s="2">
        <v>2407</v>
      </c>
      <c r="B2416" s="6">
        <v>7056099</v>
      </c>
      <c r="C2416" s="7">
        <v>917.29286999999988</v>
      </c>
      <c r="D2416" s="24">
        <f t="shared" si="148"/>
        <v>0.7165572648569698</v>
      </c>
      <c r="E2416" s="24">
        <f t="shared" si="149"/>
        <v>0</v>
      </c>
      <c r="F2416" s="25">
        <f t="shared" si="150"/>
        <v>657.29286999999988</v>
      </c>
      <c r="G2416" s="25">
        <f t="shared" si="151"/>
        <v>0</v>
      </c>
    </row>
    <row r="2417" spans="1:7" x14ac:dyDescent="0.2">
      <c r="A2417" s="2">
        <v>2408</v>
      </c>
      <c r="B2417" s="6">
        <v>4298124</v>
      </c>
      <c r="C2417" s="7">
        <v>816.64356000000009</v>
      </c>
      <c r="D2417" s="24">
        <f t="shared" si="148"/>
        <v>0.53468071186405974</v>
      </c>
      <c r="E2417" s="24">
        <f t="shared" si="149"/>
        <v>0</v>
      </c>
      <c r="F2417" s="25">
        <f t="shared" si="150"/>
        <v>436.64356000000004</v>
      </c>
      <c r="G2417" s="25">
        <f t="shared" si="151"/>
        <v>0</v>
      </c>
    </row>
    <row r="2418" spans="1:7" x14ac:dyDescent="0.2">
      <c r="A2418" s="2">
        <v>2409</v>
      </c>
      <c r="B2418" s="6">
        <v>9080727</v>
      </c>
      <c r="C2418" s="7">
        <v>1997.7599400000001</v>
      </c>
      <c r="D2418" s="24">
        <f t="shared" si="148"/>
        <v>0.77975331710776019</v>
      </c>
      <c r="E2418" s="24">
        <f t="shared" si="149"/>
        <v>0</v>
      </c>
      <c r="F2418" s="25">
        <f t="shared" si="150"/>
        <v>1557.7599400000001</v>
      </c>
      <c r="G2418" s="25">
        <f t="shared" si="151"/>
        <v>0</v>
      </c>
    </row>
    <row r="2419" spans="1:7" x14ac:dyDescent="0.2">
      <c r="A2419" s="2">
        <v>2410</v>
      </c>
      <c r="B2419" s="6">
        <v>4125089</v>
      </c>
      <c r="C2419" s="7">
        <v>1072.52314</v>
      </c>
      <c r="D2419" s="24">
        <f t="shared" si="148"/>
        <v>0.51516197589918666</v>
      </c>
      <c r="E2419" s="24">
        <f t="shared" si="149"/>
        <v>0</v>
      </c>
      <c r="F2419" s="25">
        <f t="shared" si="150"/>
        <v>552.52314000000001</v>
      </c>
      <c r="G2419" s="25">
        <f t="shared" si="151"/>
        <v>0</v>
      </c>
    </row>
    <row r="2420" spans="1:7" x14ac:dyDescent="0.2">
      <c r="A2420" s="2">
        <v>2411</v>
      </c>
      <c r="B2420" s="6">
        <v>8492064</v>
      </c>
      <c r="C2420" s="7">
        <v>849.20640000000003</v>
      </c>
      <c r="D2420" s="24">
        <f t="shared" si="148"/>
        <v>0.76448599539523021</v>
      </c>
      <c r="E2420" s="24">
        <f t="shared" si="149"/>
        <v>0</v>
      </c>
      <c r="F2420" s="25">
        <f t="shared" si="150"/>
        <v>649.20640000000003</v>
      </c>
      <c r="G2420" s="25">
        <f t="shared" si="151"/>
        <v>0</v>
      </c>
    </row>
    <row r="2421" spans="1:7" x14ac:dyDescent="0.2">
      <c r="A2421" s="2">
        <v>2412</v>
      </c>
      <c r="B2421" s="6">
        <v>8371689</v>
      </c>
      <c r="C2421" s="7">
        <v>837.16890000000001</v>
      </c>
      <c r="D2421" s="24">
        <f t="shared" si="148"/>
        <v>0.7610995821751142</v>
      </c>
      <c r="E2421" s="24">
        <f t="shared" si="149"/>
        <v>0</v>
      </c>
      <c r="F2421" s="25">
        <f t="shared" si="150"/>
        <v>637.16890000000001</v>
      </c>
      <c r="G2421" s="25">
        <f t="shared" si="151"/>
        <v>0</v>
      </c>
    </row>
    <row r="2422" spans="1:7" x14ac:dyDescent="0.2">
      <c r="A2422" s="2">
        <v>2413</v>
      </c>
      <c r="B2422" s="6">
        <v>9584052</v>
      </c>
      <c r="C2422" s="7">
        <v>2396.0129999999999</v>
      </c>
      <c r="D2422" s="24">
        <f t="shared" si="148"/>
        <v>0.7913199970117023</v>
      </c>
      <c r="E2422" s="24">
        <f t="shared" si="149"/>
        <v>0</v>
      </c>
      <c r="F2422" s="25">
        <f t="shared" si="150"/>
        <v>1896.0129999999999</v>
      </c>
      <c r="G2422" s="25">
        <f t="shared" si="151"/>
        <v>0</v>
      </c>
    </row>
    <row r="2423" spans="1:7" x14ac:dyDescent="0.2">
      <c r="A2423" s="2">
        <v>2414</v>
      </c>
      <c r="B2423" s="6">
        <v>4682822</v>
      </c>
      <c r="C2423" s="7">
        <v>983.39262000000008</v>
      </c>
      <c r="D2423" s="24">
        <f t="shared" si="148"/>
        <v>0.57290710601427941</v>
      </c>
      <c r="E2423" s="24">
        <f t="shared" si="149"/>
        <v>0</v>
      </c>
      <c r="F2423" s="25">
        <f t="shared" si="150"/>
        <v>563.39262000000008</v>
      </c>
      <c r="G2423" s="25">
        <f t="shared" si="151"/>
        <v>0</v>
      </c>
    </row>
    <row r="2424" spans="1:7" x14ac:dyDescent="0.2">
      <c r="A2424" s="2">
        <v>2415</v>
      </c>
      <c r="B2424" s="6">
        <v>7120070</v>
      </c>
      <c r="C2424" s="7">
        <v>1780.0174999999999</v>
      </c>
      <c r="D2424" s="24">
        <f t="shared" si="148"/>
        <v>0.71910388521461166</v>
      </c>
      <c r="E2424" s="24">
        <f t="shared" si="149"/>
        <v>0</v>
      </c>
      <c r="F2424" s="25">
        <f t="shared" si="150"/>
        <v>1280.0174999999999</v>
      </c>
      <c r="G2424" s="25">
        <f t="shared" si="151"/>
        <v>0</v>
      </c>
    </row>
    <row r="2425" spans="1:7" x14ac:dyDescent="0.2">
      <c r="A2425" s="2">
        <v>2416</v>
      </c>
      <c r="B2425" s="6">
        <v>4887069</v>
      </c>
      <c r="C2425" s="7">
        <v>1026.28449</v>
      </c>
      <c r="D2425" s="24">
        <f t="shared" si="148"/>
        <v>0.59075675010931905</v>
      </c>
      <c r="E2425" s="24">
        <f t="shared" si="149"/>
        <v>0</v>
      </c>
      <c r="F2425" s="25">
        <f t="shared" si="150"/>
        <v>606.28449000000001</v>
      </c>
      <c r="G2425" s="25">
        <f t="shared" si="151"/>
        <v>0</v>
      </c>
    </row>
    <row r="2426" spans="1:7" x14ac:dyDescent="0.2">
      <c r="A2426" s="2">
        <v>2417</v>
      </c>
      <c r="B2426" s="6">
        <v>7791804</v>
      </c>
      <c r="C2426" s="7">
        <v>1246.6886400000001</v>
      </c>
      <c r="D2426" s="24">
        <f t="shared" si="148"/>
        <v>0.74332003217740072</v>
      </c>
      <c r="E2426" s="24">
        <f t="shared" si="149"/>
        <v>0</v>
      </c>
      <c r="F2426" s="25">
        <f t="shared" si="150"/>
        <v>926.68863999999996</v>
      </c>
      <c r="G2426" s="25">
        <f t="shared" si="151"/>
        <v>0</v>
      </c>
    </row>
    <row r="2427" spans="1:7" x14ac:dyDescent="0.2">
      <c r="A2427" s="2">
        <v>2418</v>
      </c>
      <c r="B2427" s="6">
        <v>8671549</v>
      </c>
      <c r="C2427" s="7">
        <v>1821.02529</v>
      </c>
      <c r="D2427" s="24">
        <f t="shared" si="148"/>
        <v>0.76936069899391679</v>
      </c>
      <c r="E2427" s="24">
        <f t="shared" si="149"/>
        <v>0</v>
      </c>
      <c r="F2427" s="25">
        <f t="shared" si="150"/>
        <v>1401.02529</v>
      </c>
      <c r="G2427" s="25">
        <f t="shared" si="151"/>
        <v>0</v>
      </c>
    </row>
    <row r="2428" spans="1:7" x14ac:dyDescent="0.2">
      <c r="A2428" s="2">
        <v>2419</v>
      </c>
      <c r="B2428" s="6">
        <v>1638395</v>
      </c>
      <c r="C2428" s="7">
        <v>245.75924999999998</v>
      </c>
      <c r="D2428" s="24">
        <f t="shared" si="148"/>
        <v>0</v>
      </c>
      <c r="E2428" s="24">
        <f t="shared" si="149"/>
        <v>0</v>
      </c>
      <c r="F2428" s="25">
        <f t="shared" si="150"/>
        <v>0</v>
      </c>
      <c r="G2428" s="25">
        <f t="shared" si="151"/>
        <v>0</v>
      </c>
    </row>
    <row r="2429" spans="1:7" x14ac:dyDescent="0.2">
      <c r="A2429" s="2">
        <v>2420</v>
      </c>
      <c r="B2429" s="6">
        <v>3114796</v>
      </c>
      <c r="C2429" s="7">
        <v>685.25512000000003</v>
      </c>
      <c r="D2429" s="24">
        <f t="shared" si="148"/>
        <v>0.35790337473144307</v>
      </c>
      <c r="E2429" s="24">
        <f t="shared" si="149"/>
        <v>0</v>
      </c>
      <c r="F2429" s="25">
        <f t="shared" si="150"/>
        <v>245.25512000000001</v>
      </c>
      <c r="G2429" s="25">
        <f t="shared" si="151"/>
        <v>0</v>
      </c>
    </row>
    <row r="2430" spans="1:7" x14ac:dyDescent="0.2">
      <c r="A2430" s="2">
        <v>2421</v>
      </c>
      <c r="B2430" s="6">
        <v>9282487</v>
      </c>
      <c r="C2430" s="7">
        <v>1949.3222700000001</v>
      </c>
      <c r="D2430" s="24">
        <f t="shared" si="148"/>
        <v>0.78454050083776039</v>
      </c>
      <c r="E2430" s="24">
        <f t="shared" si="149"/>
        <v>0</v>
      </c>
      <c r="F2430" s="25">
        <f t="shared" si="150"/>
        <v>1529.3222700000001</v>
      </c>
      <c r="G2430" s="25">
        <f t="shared" si="151"/>
        <v>0</v>
      </c>
    </row>
    <row r="2431" spans="1:7" x14ac:dyDescent="0.2">
      <c r="A2431" s="2">
        <v>2422</v>
      </c>
      <c r="B2431" s="6">
        <v>4758277</v>
      </c>
      <c r="C2431" s="7">
        <v>475.82770000000005</v>
      </c>
      <c r="D2431" s="24">
        <f t="shared" si="148"/>
        <v>0.57967978745247495</v>
      </c>
      <c r="E2431" s="24">
        <f t="shared" si="149"/>
        <v>0</v>
      </c>
      <c r="F2431" s="25">
        <f t="shared" si="150"/>
        <v>275.82770000000005</v>
      </c>
      <c r="G2431" s="25">
        <f t="shared" si="151"/>
        <v>0</v>
      </c>
    </row>
    <row r="2432" spans="1:7" x14ac:dyDescent="0.2">
      <c r="A2432" s="2">
        <v>2423</v>
      </c>
      <c r="B2432" s="6">
        <v>4642900</v>
      </c>
      <c r="C2432" s="7">
        <v>1346.441</v>
      </c>
      <c r="D2432" s="24">
        <f t="shared" si="148"/>
        <v>0.56923474552542597</v>
      </c>
      <c r="E2432" s="24">
        <f t="shared" si="149"/>
        <v>0</v>
      </c>
      <c r="F2432" s="25">
        <f t="shared" si="150"/>
        <v>766.44100000000003</v>
      </c>
      <c r="G2432" s="25">
        <f t="shared" si="151"/>
        <v>0</v>
      </c>
    </row>
    <row r="2433" spans="1:7" x14ac:dyDescent="0.2">
      <c r="A2433" s="2">
        <v>2424</v>
      </c>
      <c r="B2433" s="6">
        <v>6481028</v>
      </c>
      <c r="C2433" s="7">
        <v>1101.77476</v>
      </c>
      <c r="D2433" s="24">
        <f t="shared" si="148"/>
        <v>0.69140698049753835</v>
      </c>
      <c r="E2433" s="24">
        <f t="shared" si="149"/>
        <v>0</v>
      </c>
      <c r="F2433" s="25">
        <f t="shared" si="150"/>
        <v>761.77476000000001</v>
      </c>
      <c r="G2433" s="25">
        <f t="shared" si="151"/>
        <v>0</v>
      </c>
    </row>
    <row r="2434" spans="1:7" x14ac:dyDescent="0.2">
      <c r="A2434" s="2">
        <v>2425</v>
      </c>
      <c r="B2434" s="6">
        <v>4254686</v>
      </c>
      <c r="C2434" s="7">
        <v>595.65603999999996</v>
      </c>
      <c r="D2434" s="24">
        <f t="shared" si="148"/>
        <v>0.52993005829337347</v>
      </c>
      <c r="E2434" s="24">
        <f t="shared" si="149"/>
        <v>0</v>
      </c>
      <c r="F2434" s="25">
        <f t="shared" si="150"/>
        <v>315.65603999999996</v>
      </c>
      <c r="G2434" s="25">
        <f t="shared" si="151"/>
        <v>0</v>
      </c>
    </row>
    <row r="2435" spans="1:7" x14ac:dyDescent="0.2">
      <c r="A2435" s="2">
        <v>2426</v>
      </c>
      <c r="B2435" s="6">
        <v>9614296</v>
      </c>
      <c r="C2435" s="7">
        <v>1922.8592000000001</v>
      </c>
      <c r="D2435" s="24">
        <f t="shared" si="148"/>
        <v>0.79197644840558268</v>
      </c>
      <c r="E2435" s="24">
        <f t="shared" si="149"/>
        <v>0</v>
      </c>
      <c r="F2435" s="25">
        <f t="shared" si="150"/>
        <v>1522.8592000000001</v>
      </c>
      <c r="G2435" s="25">
        <f t="shared" si="151"/>
        <v>0</v>
      </c>
    </row>
    <row r="2436" spans="1:7" x14ac:dyDescent="0.2">
      <c r="A2436" s="2">
        <v>2427</v>
      </c>
      <c r="B2436" s="6">
        <v>6585654</v>
      </c>
      <c r="C2436" s="7">
        <v>987.84809999999993</v>
      </c>
      <c r="D2436" s="24">
        <f t="shared" si="148"/>
        <v>0.69630958443914603</v>
      </c>
      <c r="E2436" s="24">
        <f t="shared" si="149"/>
        <v>0</v>
      </c>
      <c r="F2436" s="25">
        <f t="shared" si="150"/>
        <v>687.84809999999993</v>
      </c>
      <c r="G2436" s="25">
        <f t="shared" si="151"/>
        <v>0</v>
      </c>
    </row>
    <row r="2437" spans="1:7" x14ac:dyDescent="0.2">
      <c r="A2437" s="2">
        <v>2428</v>
      </c>
      <c r="B2437" s="6">
        <v>6751355</v>
      </c>
      <c r="C2437" s="7">
        <v>877.67614999999989</v>
      </c>
      <c r="D2437" s="24">
        <f t="shared" si="148"/>
        <v>0.70376317050429138</v>
      </c>
      <c r="E2437" s="24">
        <f t="shared" si="149"/>
        <v>0</v>
      </c>
      <c r="F2437" s="25">
        <f t="shared" si="150"/>
        <v>617.67614999999989</v>
      </c>
      <c r="G2437" s="25">
        <f t="shared" si="151"/>
        <v>0</v>
      </c>
    </row>
    <row r="2438" spans="1:7" x14ac:dyDescent="0.2">
      <c r="A2438" s="2">
        <v>2429</v>
      </c>
      <c r="B2438" s="6">
        <v>2484399</v>
      </c>
      <c r="C2438" s="7">
        <v>472.03581000000003</v>
      </c>
      <c r="D2438" s="24">
        <f t="shared" si="148"/>
        <v>0.1949763302915514</v>
      </c>
      <c r="E2438" s="24">
        <f t="shared" si="149"/>
        <v>0</v>
      </c>
      <c r="F2438" s="25">
        <f t="shared" si="150"/>
        <v>92.035810000000012</v>
      </c>
      <c r="G2438" s="25">
        <f t="shared" si="151"/>
        <v>0</v>
      </c>
    </row>
    <row r="2439" spans="1:7" x14ac:dyDescent="0.2">
      <c r="A2439" s="2">
        <v>2430</v>
      </c>
      <c r="B2439" s="6">
        <v>7970638</v>
      </c>
      <c r="C2439" s="7">
        <v>956.47656000000006</v>
      </c>
      <c r="D2439" s="24">
        <f t="shared" si="148"/>
        <v>0.74907905741046077</v>
      </c>
      <c r="E2439" s="24">
        <f t="shared" si="149"/>
        <v>0</v>
      </c>
      <c r="F2439" s="25">
        <f t="shared" si="150"/>
        <v>716.47656000000006</v>
      </c>
      <c r="G2439" s="25">
        <f t="shared" si="151"/>
        <v>0</v>
      </c>
    </row>
    <row r="2440" spans="1:7" x14ac:dyDescent="0.2">
      <c r="A2440" s="2">
        <v>2431</v>
      </c>
      <c r="B2440" s="6">
        <v>2145522</v>
      </c>
      <c r="C2440" s="7">
        <v>343.28352000000001</v>
      </c>
      <c r="D2440" s="24">
        <f t="shared" si="148"/>
        <v>6.7825918354600889E-2</v>
      </c>
      <c r="E2440" s="24">
        <f t="shared" si="149"/>
        <v>0</v>
      </c>
      <c r="F2440" s="25">
        <f t="shared" si="150"/>
        <v>23.283520000000003</v>
      </c>
      <c r="G2440" s="25">
        <f t="shared" si="151"/>
        <v>0</v>
      </c>
    </row>
    <row r="2441" spans="1:7" x14ac:dyDescent="0.2">
      <c r="A2441" s="2">
        <v>2432</v>
      </c>
      <c r="B2441" s="6">
        <v>5863501</v>
      </c>
      <c r="C2441" s="7">
        <v>1524.5102599999998</v>
      </c>
      <c r="D2441" s="24">
        <f t="shared" si="148"/>
        <v>0.65890685445436092</v>
      </c>
      <c r="E2441" s="24">
        <f t="shared" si="149"/>
        <v>0</v>
      </c>
      <c r="F2441" s="25">
        <f t="shared" si="150"/>
        <v>1004.5102599999998</v>
      </c>
      <c r="G2441" s="25">
        <f t="shared" si="151"/>
        <v>0</v>
      </c>
    </row>
    <row r="2442" spans="1:7" x14ac:dyDescent="0.2">
      <c r="A2442" s="2">
        <v>2433</v>
      </c>
      <c r="B2442" s="6">
        <v>5361012</v>
      </c>
      <c r="C2442" s="7">
        <v>1125.8125199999999</v>
      </c>
      <c r="D2442" s="24">
        <f t="shared" si="148"/>
        <v>0.62693610833178515</v>
      </c>
      <c r="E2442" s="24">
        <f t="shared" si="149"/>
        <v>0</v>
      </c>
      <c r="F2442" s="25">
        <f t="shared" si="150"/>
        <v>705.81251999999995</v>
      </c>
      <c r="G2442" s="25">
        <f t="shared" si="151"/>
        <v>0</v>
      </c>
    </row>
    <row r="2443" spans="1:7" x14ac:dyDescent="0.2">
      <c r="A2443" s="2">
        <v>2434</v>
      </c>
      <c r="B2443" s="6">
        <v>9195231</v>
      </c>
      <c r="C2443" s="7">
        <v>2206.8554400000003</v>
      </c>
      <c r="D2443" s="24">
        <f t="shared" ref="D2443:D2506" si="152">MAX(0,MIN(8000000,B2443-2000000))/B2443</f>
        <v>0.78249594817139445</v>
      </c>
      <c r="E2443" s="24">
        <f t="shared" ref="E2443:E2506" si="153">MAX(0,MIN(30000000,B2443-10000000))/B2443</f>
        <v>0</v>
      </c>
      <c r="F2443" s="25">
        <f t="shared" ref="F2443:F2506" si="154">+D2443*$C2443</f>
        <v>1726.85544</v>
      </c>
      <c r="G2443" s="25">
        <f t="shared" ref="G2443:G2506" si="155">+E2443*$C2443</f>
        <v>0</v>
      </c>
    </row>
    <row r="2444" spans="1:7" x14ac:dyDescent="0.2">
      <c r="A2444" s="2">
        <v>2435</v>
      </c>
      <c r="B2444" s="6">
        <v>6021614</v>
      </c>
      <c r="C2444" s="7">
        <v>1023.67438</v>
      </c>
      <c r="D2444" s="24">
        <f t="shared" si="152"/>
        <v>0.66786313436895828</v>
      </c>
      <c r="E2444" s="24">
        <f t="shared" si="153"/>
        <v>0</v>
      </c>
      <c r="F2444" s="25">
        <f t="shared" si="154"/>
        <v>683.67438000000004</v>
      </c>
      <c r="G2444" s="25">
        <f t="shared" si="155"/>
        <v>0</v>
      </c>
    </row>
    <row r="2445" spans="1:7" x14ac:dyDescent="0.2">
      <c r="A2445" s="2">
        <v>2436</v>
      </c>
      <c r="B2445" s="6">
        <v>5872805</v>
      </c>
      <c r="C2445" s="7">
        <v>880.92074999999988</v>
      </c>
      <c r="D2445" s="24">
        <f t="shared" si="152"/>
        <v>0.65944723177425435</v>
      </c>
      <c r="E2445" s="24">
        <f t="shared" si="153"/>
        <v>0</v>
      </c>
      <c r="F2445" s="25">
        <f t="shared" si="154"/>
        <v>580.92074999999988</v>
      </c>
      <c r="G2445" s="25">
        <f t="shared" si="155"/>
        <v>0</v>
      </c>
    </row>
    <row r="2446" spans="1:7" x14ac:dyDescent="0.2">
      <c r="A2446" s="2">
        <v>2437</v>
      </c>
      <c r="B2446" s="6">
        <v>6700606</v>
      </c>
      <c r="C2446" s="7">
        <v>737.06666000000007</v>
      </c>
      <c r="D2446" s="24">
        <f t="shared" si="152"/>
        <v>0.70151953420332425</v>
      </c>
      <c r="E2446" s="24">
        <f t="shared" si="153"/>
        <v>0</v>
      </c>
      <c r="F2446" s="25">
        <f t="shared" si="154"/>
        <v>517.06665999999996</v>
      </c>
      <c r="G2446" s="25">
        <f t="shared" si="155"/>
        <v>0</v>
      </c>
    </row>
    <row r="2447" spans="1:7" x14ac:dyDescent="0.2">
      <c r="A2447" s="2">
        <v>2438</v>
      </c>
      <c r="B2447" s="6">
        <v>2039791</v>
      </c>
      <c r="C2447" s="7">
        <v>509.94774999999998</v>
      </c>
      <c r="D2447" s="24">
        <f t="shared" si="152"/>
        <v>1.9507390708165689E-2</v>
      </c>
      <c r="E2447" s="24">
        <f t="shared" si="153"/>
        <v>0</v>
      </c>
      <c r="F2447" s="25">
        <f t="shared" si="154"/>
        <v>9.9477499999999992</v>
      </c>
      <c r="G2447" s="25">
        <f t="shared" si="155"/>
        <v>0</v>
      </c>
    </row>
    <row r="2448" spans="1:7" x14ac:dyDescent="0.2">
      <c r="A2448" s="2">
        <v>2439</v>
      </c>
      <c r="B2448" s="6">
        <v>8542430</v>
      </c>
      <c r="C2448" s="7">
        <v>1452.2131000000002</v>
      </c>
      <c r="D2448" s="24">
        <f t="shared" si="152"/>
        <v>0.76587458135448583</v>
      </c>
      <c r="E2448" s="24">
        <f t="shared" si="153"/>
        <v>0</v>
      </c>
      <c r="F2448" s="25">
        <f t="shared" si="154"/>
        <v>1112.2131000000002</v>
      </c>
      <c r="G2448" s="25">
        <f t="shared" si="155"/>
        <v>0</v>
      </c>
    </row>
    <row r="2449" spans="1:7" x14ac:dyDescent="0.2">
      <c r="A2449" s="2">
        <v>2440</v>
      </c>
      <c r="B2449" s="6">
        <v>2654822</v>
      </c>
      <c r="C2449" s="7">
        <v>716.80194000000006</v>
      </c>
      <c r="D2449" s="24">
        <f t="shared" si="152"/>
        <v>0.24665382462553045</v>
      </c>
      <c r="E2449" s="24">
        <f t="shared" si="153"/>
        <v>0</v>
      </c>
      <c r="F2449" s="25">
        <f t="shared" si="154"/>
        <v>176.80194000000003</v>
      </c>
      <c r="G2449" s="25">
        <f t="shared" si="155"/>
        <v>0</v>
      </c>
    </row>
    <row r="2450" spans="1:7" x14ac:dyDescent="0.2">
      <c r="A2450" s="2">
        <v>2441</v>
      </c>
      <c r="B2450" s="6">
        <v>5062327</v>
      </c>
      <c r="C2450" s="7">
        <v>607.47924</v>
      </c>
      <c r="D2450" s="24">
        <f t="shared" si="152"/>
        <v>0.6049247707625367</v>
      </c>
      <c r="E2450" s="24">
        <f t="shared" si="153"/>
        <v>0</v>
      </c>
      <c r="F2450" s="25">
        <f t="shared" si="154"/>
        <v>367.47924</v>
      </c>
      <c r="G2450" s="25">
        <f t="shared" si="155"/>
        <v>0</v>
      </c>
    </row>
    <row r="2451" spans="1:7" x14ac:dyDescent="0.2">
      <c r="A2451" s="2">
        <v>2442</v>
      </c>
      <c r="B2451" s="6">
        <v>5611657</v>
      </c>
      <c r="C2451" s="7">
        <v>841.74854999999991</v>
      </c>
      <c r="D2451" s="24">
        <f t="shared" si="152"/>
        <v>0.6435990296627182</v>
      </c>
      <c r="E2451" s="24">
        <f t="shared" si="153"/>
        <v>0</v>
      </c>
      <c r="F2451" s="25">
        <f t="shared" si="154"/>
        <v>541.74855000000002</v>
      </c>
      <c r="G2451" s="25">
        <f t="shared" si="155"/>
        <v>0</v>
      </c>
    </row>
    <row r="2452" spans="1:7" x14ac:dyDescent="0.2">
      <c r="A2452" s="2">
        <v>2443</v>
      </c>
      <c r="B2452" s="6">
        <v>5034589</v>
      </c>
      <c r="C2452" s="7">
        <v>503.45890000000003</v>
      </c>
      <c r="D2452" s="24">
        <f t="shared" si="152"/>
        <v>0.60274810913065591</v>
      </c>
      <c r="E2452" s="24">
        <f t="shared" si="153"/>
        <v>0</v>
      </c>
      <c r="F2452" s="25">
        <f t="shared" si="154"/>
        <v>303.45889999999997</v>
      </c>
      <c r="G2452" s="25">
        <f t="shared" si="155"/>
        <v>0</v>
      </c>
    </row>
    <row r="2453" spans="1:7" x14ac:dyDescent="0.2">
      <c r="A2453" s="2">
        <v>2444</v>
      </c>
      <c r="B2453" s="6">
        <v>9832040</v>
      </c>
      <c r="C2453" s="7">
        <v>2163.0488</v>
      </c>
      <c r="D2453" s="24">
        <f t="shared" si="152"/>
        <v>0.79658341503899499</v>
      </c>
      <c r="E2453" s="24">
        <f t="shared" si="153"/>
        <v>0</v>
      </c>
      <c r="F2453" s="25">
        <f t="shared" si="154"/>
        <v>1723.0488</v>
      </c>
      <c r="G2453" s="25">
        <f t="shared" si="155"/>
        <v>0</v>
      </c>
    </row>
    <row r="2454" spans="1:7" x14ac:dyDescent="0.2">
      <c r="A2454" s="2">
        <v>2445</v>
      </c>
      <c r="B2454" s="6">
        <v>7859734</v>
      </c>
      <c r="C2454" s="7">
        <v>1257.55744</v>
      </c>
      <c r="D2454" s="24">
        <f t="shared" si="152"/>
        <v>0.74553846224312426</v>
      </c>
      <c r="E2454" s="24">
        <f t="shared" si="153"/>
        <v>0</v>
      </c>
      <c r="F2454" s="25">
        <f t="shared" si="154"/>
        <v>937.55744000000004</v>
      </c>
      <c r="G2454" s="25">
        <f t="shared" si="155"/>
        <v>0</v>
      </c>
    </row>
    <row r="2455" spans="1:7" x14ac:dyDescent="0.2">
      <c r="A2455" s="2">
        <v>2446</v>
      </c>
      <c r="B2455" s="6">
        <v>8999868</v>
      </c>
      <c r="C2455" s="7">
        <v>1799.9736</v>
      </c>
      <c r="D2455" s="24">
        <f t="shared" si="152"/>
        <v>0.77777451847071533</v>
      </c>
      <c r="E2455" s="24">
        <f t="shared" si="153"/>
        <v>0</v>
      </c>
      <c r="F2455" s="25">
        <f t="shared" si="154"/>
        <v>1399.9736</v>
      </c>
      <c r="G2455" s="25">
        <f t="shared" si="155"/>
        <v>0</v>
      </c>
    </row>
    <row r="2456" spans="1:7" x14ac:dyDescent="0.2">
      <c r="A2456" s="2">
        <v>2447</v>
      </c>
      <c r="B2456" s="6">
        <v>2417715</v>
      </c>
      <c r="C2456" s="7">
        <v>604.42875000000004</v>
      </c>
      <c r="D2456" s="24">
        <f t="shared" si="152"/>
        <v>0.17277263862779527</v>
      </c>
      <c r="E2456" s="24">
        <f t="shared" si="153"/>
        <v>0</v>
      </c>
      <c r="F2456" s="25">
        <f t="shared" si="154"/>
        <v>104.42875000000001</v>
      </c>
      <c r="G2456" s="25">
        <f t="shared" si="155"/>
        <v>0</v>
      </c>
    </row>
    <row r="2457" spans="1:7" x14ac:dyDescent="0.2">
      <c r="A2457" s="2">
        <v>2448</v>
      </c>
      <c r="B2457" s="6">
        <v>4320561</v>
      </c>
      <c r="C2457" s="7">
        <v>475.26170999999999</v>
      </c>
      <c r="D2457" s="24">
        <f t="shared" si="152"/>
        <v>0.53709715011545955</v>
      </c>
      <c r="E2457" s="24">
        <f t="shared" si="153"/>
        <v>0</v>
      </c>
      <c r="F2457" s="25">
        <f t="shared" si="154"/>
        <v>255.26170999999999</v>
      </c>
      <c r="G2457" s="25">
        <f t="shared" si="155"/>
        <v>0</v>
      </c>
    </row>
    <row r="2458" spans="1:7" x14ac:dyDescent="0.2">
      <c r="A2458" s="2">
        <v>2449</v>
      </c>
      <c r="B2458" s="6">
        <v>4596832</v>
      </c>
      <c r="C2458" s="7">
        <v>689.52479999999991</v>
      </c>
      <c r="D2458" s="24">
        <f t="shared" si="152"/>
        <v>0.56491775205184791</v>
      </c>
      <c r="E2458" s="24">
        <f t="shared" si="153"/>
        <v>0</v>
      </c>
      <c r="F2458" s="25">
        <f t="shared" si="154"/>
        <v>389.52479999999997</v>
      </c>
      <c r="G2458" s="25">
        <f t="shared" si="155"/>
        <v>0</v>
      </c>
    </row>
    <row r="2459" spans="1:7" x14ac:dyDescent="0.2">
      <c r="A2459" s="2">
        <v>2450</v>
      </c>
      <c r="B2459" s="6">
        <v>7482594</v>
      </c>
      <c r="C2459" s="7">
        <v>1870.6485</v>
      </c>
      <c r="D2459" s="24">
        <f t="shared" si="152"/>
        <v>0.73271301369551789</v>
      </c>
      <c r="E2459" s="24">
        <f t="shared" si="153"/>
        <v>0</v>
      </c>
      <c r="F2459" s="25">
        <f t="shared" si="154"/>
        <v>1370.6485</v>
      </c>
      <c r="G2459" s="25">
        <f t="shared" si="155"/>
        <v>0</v>
      </c>
    </row>
    <row r="2460" spans="1:7" x14ac:dyDescent="0.2">
      <c r="A2460" s="2">
        <v>2451</v>
      </c>
      <c r="B2460" s="6">
        <v>3191544</v>
      </c>
      <c r="C2460" s="7">
        <v>829.80143999999996</v>
      </c>
      <c r="D2460" s="24">
        <f t="shared" si="152"/>
        <v>0.37334406168299733</v>
      </c>
      <c r="E2460" s="24">
        <f t="shared" si="153"/>
        <v>0</v>
      </c>
      <c r="F2460" s="25">
        <f t="shared" si="154"/>
        <v>309.80144000000001</v>
      </c>
      <c r="G2460" s="25">
        <f t="shared" si="155"/>
        <v>0</v>
      </c>
    </row>
    <row r="2461" spans="1:7" x14ac:dyDescent="0.2">
      <c r="A2461" s="2">
        <v>2452</v>
      </c>
      <c r="B2461" s="6">
        <v>9479543</v>
      </c>
      <c r="C2461" s="7">
        <v>2369.8857499999999</v>
      </c>
      <c r="D2461" s="24">
        <f t="shared" si="152"/>
        <v>0.78901936517403848</v>
      </c>
      <c r="E2461" s="24">
        <f t="shared" si="153"/>
        <v>0</v>
      </c>
      <c r="F2461" s="25">
        <f t="shared" si="154"/>
        <v>1869.8857499999999</v>
      </c>
      <c r="G2461" s="25">
        <f t="shared" si="155"/>
        <v>0</v>
      </c>
    </row>
    <row r="2462" spans="1:7" x14ac:dyDescent="0.2">
      <c r="A2462" s="2">
        <v>2453</v>
      </c>
      <c r="B2462" s="6">
        <v>1921770</v>
      </c>
      <c r="C2462" s="7">
        <v>422.7894</v>
      </c>
      <c r="D2462" s="24">
        <f t="shared" si="152"/>
        <v>0</v>
      </c>
      <c r="E2462" s="24">
        <f t="shared" si="153"/>
        <v>0</v>
      </c>
      <c r="F2462" s="25">
        <f t="shared" si="154"/>
        <v>0</v>
      </c>
      <c r="G2462" s="25">
        <f t="shared" si="155"/>
        <v>0</v>
      </c>
    </row>
    <row r="2463" spans="1:7" x14ac:dyDescent="0.2">
      <c r="A2463" s="2">
        <v>2454</v>
      </c>
      <c r="B2463" s="6">
        <v>9694804</v>
      </c>
      <c r="C2463" s="7">
        <v>2035.9088400000001</v>
      </c>
      <c r="D2463" s="24">
        <f t="shared" si="152"/>
        <v>0.79370392635065135</v>
      </c>
      <c r="E2463" s="24">
        <f t="shared" si="153"/>
        <v>0</v>
      </c>
      <c r="F2463" s="25">
        <f t="shared" si="154"/>
        <v>1615.9088400000001</v>
      </c>
      <c r="G2463" s="25">
        <f t="shared" si="155"/>
        <v>0</v>
      </c>
    </row>
    <row r="2464" spans="1:7" x14ac:dyDescent="0.2">
      <c r="A2464" s="2">
        <v>2455</v>
      </c>
      <c r="B2464" s="6">
        <v>5040876</v>
      </c>
      <c r="C2464" s="7">
        <v>1260.2190000000001</v>
      </c>
      <c r="D2464" s="24">
        <f t="shared" si="152"/>
        <v>0.60324356322194794</v>
      </c>
      <c r="E2464" s="24">
        <f t="shared" si="153"/>
        <v>0</v>
      </c>
      <c r="F2464" s="25">
        <f t="shared" si="154"/>
        <v>760.21900000000005</v>
      </c>
      <c r="G2464" s="25">
        <f t="shared" si="155"/>
        <v>0</v>
      </c>
    </row>
    <row r="2465" spans="1:7" x14ac:dyDescent="0.2">
      <c r="A2465" s="2">
        <v>2456</v>
      </c>
      <c r="B2465" s="6">
        <v>6510065</v>
      </c>
      <c r="C2465" s="7">
        <v>1236.9123500000001</v>
      </c>
      <c r="D2465" s="24">
        <f t="shared" si="152"/>
        <v>0.69278340538842542</v>
      </c>
      <c r="E2465" s="24">
        <f t="shared" si="153"/>
        <v>0</v>
      </c>
      <c r="F2465" s="25">
        <f t="shared" si="154"/>
        <v>856.91234999999995</v>
      </c>
      <c r="G2465" s="25">
        <f t="shared" si="155"/>
        <v>0</v>
      </c>
    </row>
    <row r="2466" spans="1:7" x14ac:dyDescent="0.2">
      <c r="A2466" s="2">
        <v>2457</v>
      </c>
      <c r="B2466" s="6">
        <v>9239035</v>
      </c>
      <c r="C2466" s="7">
        <v>2124.9780500000002</v>
      </c>
      <c r="D2466" s="24">
        <f t="shared" si="152"/>
        <v>0.78352717572776809</v>
      </c>
      <c r="E2466" s="24">
        <f t="shared" si="153"/>
        <v>0</v>
      </c>
      <c r="F2466" s="25">
        <f t="shared" si="154"/>
        <v>1664.9780500000002</v>
      </c>
      <c r="G2466" s="25">
        <f t="shared" si="155"/>
        <v>0</v>
      </c>
    </row>
    <row r="2467" spans="1:7" x14ac:dyDescent="0.2">
      <c r="A2467" s="2">
        <v>2458</v>
      </c>
      <c r="B2467" s="6">
        <v>7128476</v>
      </c>
      <c r="C2467" s="7">
        <v>1924.6885199999999</v>
      </c>
      <c r="D2467" s="24">
        <f t="shared" si="152"/>
        <v>0.71943512189702263</v>
      </c>
      <c r="E2467" s="24">
        <f t="shared" si="153"/>
        <v>0</v>
      </c>
      <c r="F2467" s="25">
        <f t="shared" si="154"/>
        <v>1384.6885199999999</v>
      </c>
      <c r="G2467" s="25">
        <f t="shared" si="155"/>
        <v>0</v>
      </c>
    </row>
    <row r="2468" spans="1:7" x14ac:dyDescent="0.2">
      <c r="A2468" s="2">
        <v>2459</v>
      </c>
      <c r="B2468" s="6">
        <v>9006820</v>
      </c>
      <c r="C2468" s="7">
        <v>2521.9096</v>
      </c>
      <c r="D2468" s="24">
        <f t="shared" si="152"/>
        <v>0.77794604533009426</v>
      </c>
      <c r="E2468" s="24">
        <f t="shared" si="153"/>
        <v>0</v>
      </c>
      <c r="F2468" s="25">
        <f t="shared" si="154"/>
        <v>1961.9096</v>
      </c>
      <c r="G2468" s="25">
        <f t="shared" si="155"/>
        <v>0</v>
      </c>
    </row>
    <row r="2469" spans="1:7" x14ac:dyDescent="0.2">
      <c r="A2469" s="2">
        <v>2460</v>
      </c>
      <c r="B2469" s="6">
        <v>9629003</v>
      </c>
      <c r="C2469" s="7">
        <v>2792.4108700000002</v>
      </c>
      <c r="D2469" s="24">
        <f t="shared" si="152"/>
        <v>0.79229417625064613</v>
      </c>
      <c r="E2469" s="24">
        <f t="shared" si="153"/>
        <v>0</v>
      </c>
      <c r="F2469" s="25">
        <f t="shared" si="154"/>
        <v>2212.4108700000002</v>
      </c>
      <c r="G2469" s="25">
        <f t="shared" si="155"/>
        <v>0</v>
      </c>
    </row>
    <row r="2470" spans="1:7" x14ac:dyDescent="0.2">
      <c r="A2470" s="2">
        <v>2461</v>
      </c>
      <c r="B2470" s="6">
        <v>2440362</v>
      </c>
      <c r="C2470" s="7">
        <v>658.89774</v>
      </c>
      <c r="D2470" s="24">
        <f t="shared" si="152"/>
        <v>0.18044945790829392</v>
      </c>
      <c r="E2470" s="24">
        <f t="shared" si="153"/>
        <v>0</v>
      </c>
      <c r="F2470" s="25">
        <f t="shared" si="154"/>
        <v>118.89773999999998</v>
      </c>
      <c r="G2470" s="25">
        <f t="shared" si="155"/>
        <v>0</v>
      </c>
    </row>
    <row r="2471" spans="1:7" x14ac:dyDescent="0.2">
      <c r="A2471" s="2">
        <v>2462</v>
      </c>
      <c r="B2471" s="6">
        <v>7428611</v>
      </c>
      <c r="C2471" s="7">
        <v>1411.4360900000001</v>
      </c>
      <c r="D2471" s="24">
        <f t="shared" si="152"/>
        <v>0.73077066493318876</v>
      </c>
      <c r="E2471" s="24">
        <f t="shared" si="153"/>
        <v>0</v>
      </c>
      <c r="F2471" s="25">
        <f t="shared" si="154"/>
        <v>1031.4360900000001</v>
      </c>
      <c r="G2471" s="25">
        <f t="shared" si="155"/>
        <v>0</v>
      </c>
    </row>
    <row r="2472" spans="1:7" x14ac:dyDescent="0.2">
      <c r="A2472" s="2">
        <v>2463</v>
      </c>
      <c r="B2472" s="6">
        <v>1835169</v>
      </c>
      <c r="C2472" s="7">
        <v>201.86859000000001</v>
      </c>
      <c r="D2472" s="24">
        <f t="shared" si="152"/>
        <v>0</v>
      </c>
      <c r="E2472" s="24">
        <f t="shared" si="153"/>
        <v>0</v>
      </c>
      <c r="F2472" s="25">
        <f t="shared" si="154"/>
        <v>0</v>
      </c>
      <c r="G2472" s="25">
        <f t="shared" si="155"/>
        <v>0</v>
      </c>
    </row>
    <row r="2473" spans="1:7" x14ac:dyDescent="0.2">
      <c r="A2473" s="2">
        <v>2464</v>
      </c>
      <c r="B2473" s="6">
        <v>4519628</v>
      </c>
      <c r="C2473" s="7">
        <v>768.33676000000003</v>
      </c>
      <c r="D2473" s="24">
        <f t="shared" si="152"/>
        <v>0.55748570457568636</v>
      </c>
      <c r="E2473" s="24">
        <f t="shared" si="153"/>
        <v>0</v>
      </c>
      <c r="F2473" s="25">
        <f t="shared" si="154"/>
        <v>428.33676000000003</v>
      </c>
      <c r="G2473" s="25">
        <f t="shared" si="155"/>
        <v>0</v>
      </c>
    </row>
    <row r="2474" spans="1:7" x14ac:dyDescent="0.2">
      <c r="A2474" s="2">
        <v>2465</v>
      </c>
      <c r="B2474" s="6">
        <v>6888018</v>
      </c>
      <c r="C2474" s="7">
        <v>1239.8432400000002</v>
      </c>
      <c r="D2474" s="24">
        <f t="shared" si="152"/>
        <v>0.70964071232101888</v>
      </c>
      <c r="E2474" s="24">
        <f t="shared" si="153"/>
        <v>0</v>
      </c>
      <c r="F2474" s="25">
        <f t="shared" si="154"/>
        <v>879.84324000000004</v>
      </c>
      <c r="G2474" s="25">
        <f t="shared" si="155"/>
        <v>0</v>
      </c>
    </row>
    <row r="2475" spans="1:7" x14ac:dyDescent="0.2">
      <c r="A2475" s="2">
        <v>2466</v>
      </c>
      <c r="B2475" s="6">
        <v>5302779</v>
      </c>
      <c r="C2475" s="7">
        <v>1007.5280100000001</v>
      </c>
      <c r="D2475" s="24">
        <f t="shared" si="152"/>
        <v>0.62283926974893733</v>
      </c>
      <c r="E2475" s="24">
        <f t="shared" si="153"/>
        <v>0</v>
      </c>
      <c r="F2475" s="25">
        <f t="shared" si="154"/>
        <v>627.52801000000011</v>
      </c>
      <c r="G2475" s="25">
        <f t="shared" si="155"/>
        <v>0</v>
      </c>
    </row>
    <row r="2476" spans="1:7" x14ac:dyDescent="0.2">
      <c r="A2476" s="2">
        <v>2467</v>
      </c>
      <c r="B2476" s="6">
        <v>2248972</v>
      </c>
      <c r="C2476" s="7">
        <v>359.83552000000003</v>
      </c>
      <c r="D2476" s="24">
        <f t="shared" si="152"/>
        <v>0.11070480201621007</v>
      </c>
      <c r="E2476" s="24">
        <f t="shared" si="153"/>
        <v>0</v>
      </c>
      <c r="F2476" s="25">
        <f t="shared" si="154"/>
        <v>39.835520000000002</v>
      </c>
      <c r="G2476" s="25">
        <f t="shared" si="155"/>
        <v>0</v>
      </c>
    </row>
    <row r="2477" spans="1:7" x14ac:dyDescent="0.2">
      <c r="A2477" s="2">
        <v>2468</v>
      </c>
      <c r="B2477" s="6">
        <v>9619861</v>
      </c>
      <c r="C2477" s="7">
        <v>1923.9722000000002</v>
      </c>
      <c r="D2477" s="24">
        <f t="shared" si="152"/>
        <v>0.79209678809288409</v>
      </c>
      <c r="E2477" s="24">
        <f t="shared" si="153"/>
        <v>0</v>
      </c>
      <c r="F2477" s="25">
        <f t="shared" si="154"/>
        <v>1523.9722000000002</v>
      </c>
      <c r="G2477" s="25">
        <f t="shared" si="155"/>
        <v>0</v>
      </c>
    </row>
    <row r="2478" spans="1:7" x14ac:dyDescent="0.2">
      <c r="A2478" s="2">
        <v>2469</v>
      </c>
      <c r="B2478" s="6">
        <v>5715076</v>
      </c>
      <c r="C2478" s="7">
        <v>1200.16596</v>
      </c>
      <c r="D2478" s="24">
        <f t="shared" si="152"/>
        <v>0.65004839830651417</v>
      </c>
      <c r="E2478" s="24">
        <f t="shared" si="153"/>
        <v>0</v>
      </c>
      <c r="F2478" s="25">
        <f t="shared" si="154"/>
        <v>780.16596000000004</v>
      </c>
      <c r="G2478" s="25">
        <f t="shared" si="155"/>
        <v>0</v>
      </c>
    </row>
    <row r="2479" spans="1:7" x14ac:dyDescent="0.2">
      <c r="A2479" s="2">
        <v>2470</v>
      </c>
      <c r="B2479" s="6">
        <v>5766298</v>
      </c>
      <c r="C2479" s="7">
        <v>1326.24854</v>
      </c>
      <c r="D2479" s="24">
        <f t="shared" si="152"/>
        <v>0.65315701685899685</v>
      </c>
      <c r="E2479" s="24">
        <f t="shared" si="153"/>
        <v>0</v>
      </c>
      <c r="F2479" s="25">
        <f t="shared" si="154"/>
        <v>866.24854000000005</v>
      </c>
      <c r="G2479" s="25">
        <f t="shared" si="155"/>
        <v>0</v>
      </c>
    </row>
    <row r="2480" spans="1:7" x14ac:dyDescent="0.2">
      <c r="A2480" s="2">
        <v>2471</v>
      </c>
      <c r="B2480" s="6">
        <v>2912397</v>
      </c>
      <c r="C2480" s="7">
        <v>407.73557999999997</v>
      </c>
      <c r="D2480" s="24">
        <f t="shared" si="152"/>
        <v>0.31328043532526645</v>
      </c>
      <c r="E2480" s="24">
        <f t="shared" si="153"/>
        <v>0</v>
      </c>
      <c r="F2480" s="25">
        <f t="shared" si="154"/>
        <v>127.73558</v>
      </c>
      <c r="G2480" s="25">
        <f t="shared" si="155"/>
        <v>0</v>
      </c>
    </row>
    <row r="2481" spans="1:7" x14ac:dyDescent="0.2">
      <c r="A2481" s="2">
        <v>2472</v>
      </c>
      <c r="B2481" s="6">
        <v>1071741</v>
      </c>
      <c r="C2481" s="7">
        <v>246.50042999999999</v>
      </c>
      <c r="D2481" s="24">
        <f t="shared" si="152"/>
        <v>0</v>
      </c>
      <c r="E2481" s="24">
        <f t="shared" si="153"/>
        <v>0</v>
      </c>
      <c r="F2481" s="25">
        <f t="shared" si="154"/>
        <v>0</v>
      </c>
      <c r="G2481" s="25">
        <f t="shared" si="155"/>
        <v>0</v>
      </c>
    </row>
    <row r="2482" spans="1:7" x14ac:dyDescent="0.2">
      <c r="A2482" s="2">
        <v>2473</v>
      </c>
      <c r="B2482" s="6">
        <v>8857230</v>
      </c>
      <c r="C2482" s="7">
        <v>1948.5906</v>
      </c>
      <c r="D2482" s="24">
        <f t="shared" si="152"/>
        <v>0.77419577000935957</v>
      </c>
      <c r="E2482" s="24">
        <f t="shared" si="153"/>
        <v>0</v>
      </c>
      <c r="F2482" s="25">
        <f t="shared" si="154"/>
        <v>1508.5906</v>
      </c>
      <c r="G2482" s="25">
        <f t="shared" si="155"/>
        <v>0</v>
      </c>
    </row>
    <row r="2483" spans="1:7" x14ac:dyDescent="0.2">
      <c r="A2483" s="2">
        <v>2474</v>
      </c>
      <c r="B2483" s="6">
        <v>8690885</v>
      </c>
      <c r="C2483" s="7">
        <v>2172.7212500000001</v>
      </c>
      <c r="D2483" s="24">
        <f t="shared" si="152"/>
        <v>0.76987383908543261</v>
      </c>
      <c r="E2483" s="24">
        <f t="shared" si="153"/>
        <v>0</v>
      </c>
      <c r="F2483" s="25">
        <f t="shared" si="154"/>
        <v>1672.7212500000001</v>
      </c>
      <c r="G2483" s="25">
        <f t="shared" si="155"/>
        <v>0</v>
      </c>
    </row>
    <row r="2484" spans="1:7" x14ac:dyDescent="0.2">
      <c r="A2484" s="2">
        <v>2475</v>
      </c>
      <c r="B2484" s="6">
        <v>6543762</v>
      </c>
      <c r="C2484" s="7">
        <v>1897.6909800000001</v>
      </c>
      <c r="D2484" s="24">
        <f t="shared" si="152"/>
        <v>0.69436541243400962</v>
      </c>
      <c r="E2484" s="24">
        <f t="shared" si="153"/>
        <v>0</v>
      </c>
      <c r="F2484" s="25">
        <f t="shared" si="154"/>
        <v>1317.6909799999999</v>
      </c>
      <c r="G2484" s="25">
        <f t="shared" si="155"/>
        <v>0</v>
      </c>
    </row>
    <row r="2485" spans="1:7" x14ac:dyDescent="0.2">
      <c r="A2485" s="2">
        <v>2476</v>
      </c>
      <c r="B2485" s="6">
        <v>9669400</v>
      </c>
      <c r="C2485" s="7">
        <v>2514.0439999999999</v>
      </c>
      <c r="D2485" s="24">
        <f t="shared" si="152"/>
        <v>0.7931619335222454</v>
      </c>
      <c r="E2485" s="24">
        <f t="shared" si="153"/>
        <v>0</v>
      </c>
      <c r="F2485" s="25">
        <f t="shared" si="154"/>
        <v>1994.0439999999999</v>
      </c>
      <c r="G2485" s="25">
        <f t="shared" si="155"/>
        <v>0</v>
      </c>
    </row>
    <row r="2486" spans="1:7" x14ac:dyDescent="0.2">
      <c r="A2486" s="2">
        <v>2477</v>
      </c>
      <c r="B2486" s="6">
        <v>1544792</v>
      </c>
      <c r="C2486" s="7">
        <v>231.71879999999999</v>
      </c>
      <c r="D2486" s="24">
        <f t="shared" si="152"/>
        <v>0</v>
      </c>
      <c r="E2486" s="24">
        <f t="shared" si="153"/>
        <v>0</v>
      </c>
      <c r="F2486" s="25">
        <f t="shared" si="154"/>
        <v>0</v>
      </c>
      <c r="G2486" s="25">
        <f t="shared" si="155"/>
        <v>0</v>
      </c>
    </row>
    <row r="2487" spans="1:7" x14ac:dyDescent="0.2">
      <c r="A2487" s="2">
        <v>2478</v>
      </c>
      <c r="B2487" s="6">
        <v>8205326</v>
      </c>
      <c r="C2487" s="7">
        <v>2215.4380200000001</v>
      </c>
      <c r="D2487" s="24">
        <f t="shared" si="152"/>
        <v>0.75625587575679509</v>
      </c>
      <c r="E2487" s="24">
        <f t="shared" si="153"/>
        <v>0</v>
      </c>
      <c r="F2487" s="25">
        <f t="shared" si="154"/>
        <v>1675.4380200000001</v>
      </c>
      <c r="G2487" s="25">
        <f t="shared" si="155"/>
        <v>0</v>
      </c>
    </row>
    <row r="2488" spans="1:7" x14ac:dyDescent="0.2">
      <c r="A2488" s="2">
        <v>2479</v>
      </c>
      <c r="B2488" s="6">
        <v>4375409</v>
      </c>
      <c r="C2488" s="7">
        <v>700.06544000000008</v>
      </c>
      <c r="D2488" s="24">
        <f t="shared" si="152"/>
        <v>0.54289987518881089</v>
      </c>
      <c r="E2488" s="24">
        <f t="shared" si="153"/>
        <v>0</v>
      </c>
      <c r="F2488" s="25">
        <f t="shared" si="154"/>
        <v>380.06544000000002</v>
      </c>
      <c r="G2488" s="25">
        <f t="shared" si="155"/>
        <v>0</v>
      </c>
    </row>
    <row r="2489" spans="1:7" x14ac:dyDescent="0.2">
      <c r="A2489" s="2">
        <v>2480</v>
      </c>
      <c r="B2489" s="6">
        <v>2409289</v>
      </c>
      <c r="C2489" s="7">
        <v>674.60091999999997</v>
      </c>
      <c r="D2489" s="24">
        <f t="shared" si="152"/>
        <v>0.16987957858106686</v>
      </c>
      <c r="E2489" s="24">
        <f t="shared" si="153"/>
        <v>0</v>
      </c>
      <c r="F2489" s="25">
        <f t="shared" si="154"/>
        <v>114.60092</v>
      </c>
      <c r="G2489" s="25">
        <f t="shared" si="155"/>
        <v>0</v>
      </c>
    </row>
    <row r="2490" spans="1:7" x14ac:dyDescent="0.2">
      <c r="A2490" s="2">
        <v>2481</v>
      </c>
      <c r="B2490" s="6">
        <v>8948895</v>
      </c>
      <c r="C2490" s="7">
        <v>2684.6684999999998</v>
      </c>
      <c r="D2490" s="24">
        <f t="shared" si="152"/>
        <v>0.77650871979166147</v>
      </c>
      <c r="E2490" s="24">
        <f t="shared" si="153"/>
        <v>0</v>
      </c>
      <c r="F2490" s="25">
        <f t="shared" si="154"/>
        <v>2084.6684999999998</v>
      </c>
      <c r="G2490" s="25">
        <f t="shared" si="155"/>
        <v>0</v>
      </c>
    </row>
    <row r="2491" spans="1:7" x14ac:dyDescent="0.2">
      <c r="A2491" s="2">
        <v>2482</v>
      </c>
      <c r="B2491" s="6">
        <v>9931815</v>
      </c>
      <c r="C2491" s="7">
        <v>2284.31745</v>
      </c>
      <c r="D2491" s="24">
        <f t="shared" si="152"/>
        <v>0.79862693777522031</v>
      </c>
      <c r="E2491" s="24">
        <f t="shared" si="153"/>
        <v>0</v>
      </c>
      <c r="F2491" s="25">
        <f t="shared" si="154"/>
        <v>1824.31745</v>
      </c>
      <c r="G2491" s="25">
        <f t="shared" si="155"/>
        <v>0</v>
      </c>
    </row>
    <row r="2492" spans="1:7" x14ac:dyDescent="0.2">
      <c r="A2492" s="2">
        <v>2483</v>
      </c>
      <c r="B2492" s="6">
        <v>1154986</v>
      </c>
      <c r="C2492" s="7">
        <v>207.89748</v>
      </c>
      <c r="D2492" s="24">
        <f t="shared" si="152"/>
        <v>0</v>
      </c>
      <c r="E2492" s="24">
        <f t="shared" si="153"/>
        <v>0</v>
      </c>
      <c r="F2492" s="25">
        <f t="shared" si="154"/>
        <v>0</v>
      </c>
      <c r="G2492" s="25">
        <f t="shared" si="155"/>
        <v>0</v>
      </c>
    </row>
    <row r="2493" spans="1:7" x14ac:dyDescent="0.2">
      <c r="A2493" s="2">
        <v>2484</v>
      </c>
      <c r="B2493" s="6">
        <v>4591182</v>
      </c>
      <c r="C2493" s="7">
        <v>872.32458000000008</v>
      </c>
      <c r="D2493" s="24">
        <f t="shared" si="152"/>
        <v>0.56438233117310532</v>
      </c>
      <c r="E2493" s="24">
        <f t="shared" si="153"/>
        <v>0</v>
      </c>
      <c r="F2493" s="25">
        <f t="shared" si="154"/>
        <v>492.32458000000008</v>
      </c>
      <c r="G2493" s="25">
        <f t="shared" si="155"/>
        <v>0</v>
      </c>
    </row>
    <row r="2494" spans="1:7" x14ac:dyDescent="0.2">
      <c r="A2494" s="2">
        <v>2485</v>
      </c>
      <c r="B2494" s="6">
        <v>4519141</v>
      </c>
      <c r="C2494" s="7">
        <v>497.10551000000004</v>
      </c>
      <c r="D2494" s="24">
        <f t="shared" si="152"/>
        <v>0.55743801753474831</v>
      </c>
      <c r="E2494" s="24">
        <f t="shared" si="153"/>
        <v>0</v>
      </c>
      <c r="F2494" s="25">
        <f t="shared" si="154"/>
        <v>277.10551000000004</v>
      </c>
      <c r="G2494" s="25">
        <f t="shared" si="155"/>
        <v>0</v>
      </c>
    </row>
    <row r="2495" spans="1:7" x14ac:dyDescent="0.2">
      <c r="A2495" s="2">
        <v>2486</v>
      </c>
      <c r="B2495" s="6">
        <v>6476797</v>
      </c>
      <c r="C2495" s="7">
        <v>777.21564000000001</v>
      </c>
      <c r="D2495" s="24">
        <f t="shared" si="152"/>
        <v>0.69120539056573793</v>
      </c>
      <c r="E2495" s="24">
        <f t="shared" si="153"/>
        <v>0</v>
      </c>
      <c r="F2495" s="25">
        <f t="shared" si="154"/>
        <v>537.21564000000001</v>
      </c>
      <c r="G2495" s="25">
        <f t="shared" si="155"/>
        <v>0</v>
      </c>
    </row>
    <row r="2496" spans="1:7" x14ac:dyDescent="0.2">
      <c r="A2496" s="2">
        <v>2487</v>
      </c>
      <c r="B2496" s="6">
        <v>5645029</v>
      </c>
      <c r="C2496" s="7">
        <v>790.30405999999994</v>
      </c>
      <c r="D2496" s="24">
        <f t="shared" si="152"/>
        <v>0.6457059830870665</v>
      </c>
      <c r="E2496" s="24">
        <f t="shared" si="153"/>
        <v>0</v>
      </c>
      <c r="F2496" s="25">
        <f t="shared" si="154"/>
        <v>510.30405999999994</v>
      </c>
      <c r="G2496" s="25">
        <f t="shared" si="155"/>
        <v>0</v>
      </c>
    </row>
    <row r="2497" spans="1:7" x14ac:dyDescent="0.2">
      <c r="A2497" s="2">
        <v>2488</v>
      </c>
      <c r="B2497" s="6">
        <v>9563053</v>
      </c>
      <c r="C2497" s="7">
        <v>2390.76325</v>
      </c>
      <c r="D2497" s="24">
        <f t="shared" si="152"/>
        <v>0.79086176768025862</v>
      </c>
      <c r="E2497" s="24">
        <f t="shared" si="153"/>
        <v>0</v>
      </c>
      <c r="F2497" s="25">
        <f t="shared" si="154"/>
        <v>1890.76325</v>
      </c>
      <c r="G2497" s="25">
        <f t="shared" si="155"/>
        <v>0</v>
      </c>
    </row>
    <row r="2498" spans="1:7" x14ac:dyDescent="0.2">
      <c r="A2498" s="2">
        <v>2489</v>
      </c>
      <c r="B2498" s="6">
        <v>4533318</v>
      </c>
      <c r="C2498" s="7">
        <v>1178.6626799999999</v>
      </c>
      <c r="D2498" s="24">
        <f t="shared" si="152"/>
        <v>0.5588220371921846</v>
      </c>
      <c r="E2498" s="24">
        <f t="shared" si="153"/>
        <v>0</v>
      </c>
      <c r="F2498" s="25">
        <f t="shared" si="154"/>
        <v>658.66267999999991</v>
      </c>
      <c r="G2498" s="25">
        <f t="shared" si="155"/>
        <v>0</v>
      </c>
    </row>
    <row r="2499" spans="1:7" x14ac:dyDescent="0.2">
      <c r="A2499" s="2">
        <v>2490</v>
      </c>
      <c r="B2499" s="6">
        <v>8498566</v>
      </c>
      <c r="C2499" s="7">
        <v>2039.6558400000001</v>
      </c>
      <c r="D2499" s="24">
        <f t="shared" si="152"/>
        <v>0.76466618015321641</v>
      </c>
      <c r="E2499" s="24">
        <f t="shared" si="153"/>
        <v>0</v>
      </c>
      <c r="F2499" s="25">
        <f t="shared" si="154"/>
        <v>1559.6558400000001</v>
      </c>
      <c r="G2499" s="25">
        <f t="shared" si="155"/>
        <v>0</v>
      </c>
    </row>
    <row r="2500" spans="1:7" x14ac:dyDescent="0.2">
      <c r="A2500" s="2">
        <v>2491</v>
      </c>
      <c r="B2500" s="6">
        <v>2595347</v>
      </c>
      <c r="C2500" s="7">
        <v>545.02287000000001</v>
      </c>
      <c r="D2500" s="24">
        <f t="shared" si="152"/>
        <v>0.22939013550018553</v>
      </c>
      <c r="E2500" s="24">
        <f t="shared" si="153"/>
        <v>0</v>
      </c>
      <c r="F2500" s="25">
        <f t="shared" si="154"/>
        <v>125.02287</v>
      </c>
      <c r="G2500" s="25">
        <f t="shared" si="155"/>
        <v>0</v>
      </c>
    </row>
    <row r="2501" spans="1:7" x14ac:dyDescent="0.2">
      <c r="A2501" s="2">
        <v>2492</v>
      </c>
      <c r="B2501" s="6">
        <v>4531483</v>
      </c>
      <c r="C2501" s="7">
        <v>589.09278999999992</v>
      </c>
      <c r="D2501" s="24">
        <f t="shared" si="152"/>
        <v>0.55864338451672446</v>
      </c>
      <c r="E2501" s="24">
        <f t="shared" si="153"/>
        <v>0</v>
      </c>
      <c r="F2501" s="25">
        <f t="shared" si="154"/>
        <v>329.09278999999998</v>
      </c>
      <c r="G2501" s="25">
        <f t="shared" si="155"/>
        <v>0</v>
      </c>
    </row>
    <row r="2502" spans="1:7" x14ac:dyDescent="0.2">
      <c r="A2502" s="2">
        <v>2493</v>
      </c>
      <c r="B2502" s="6">
        <v>1424160</v>
      </c>
      <c r="C2502" s="7">
        <v>170.89920000000001</v>
      </c>
      <c r="D2502" s="24">
        <f t="shared" si="152"/>
        <v>0</v>
      </c>
      <c r="E2502" s="24">
        <f t="shared" si="153"/>
        <v>0</v>
      </c>
      <c r="F2502" s="25">
        <f t="shared" si="154"/>
        <v>0</v>
      </c>
      <c r="G2502" s="25">
        <f t="shared" si="155"/>
        <v>0</v>
      </c>
    </row>
    <row r="2503" spans="1:7" x14ac:dyDescent="0.2">
      <c r="A2503" s="2">
        <v>2494</v>
      </c>
      <c r="B2503" s="6">
        <v>1519737</v>
      </c>
      <c r="C2503" s="7">
        <v>167.17107000000001</v>
      </c>
      <c r="D2503" s="24">
        <f t="shared" si="152"/>
        <v>0</v>
      </c>
      <c r="E2503" s="24">
        <f t="shared" si="153"/>
        <v>0</v>
      </c>
      <c r="F2503" s="25">
        <f t="shared" si="154"/>
        <v>0</v>
      </c>
      <c r="G2503" s="25">
        <f t="shared" si="155"/>
        <v>0</v>
      </c>
    </row>
    <row r="2504" spans="1:7" x14ac:dyDescent="0.2">
      <c r="A2504" s="2">
        <v>2495</v>
      </c>
      <c r="B2504" s="6">
        <v>6623984</v>
      </c>
      <c r="C2504" s="7">
        <v>794.87808000000007</v>
      </c>
      <c r="D2504" s="24">
        <f t="shared" si="152"/>
        <v>0.6980669035432453</v>
      </c>
      <c r="E2504" s="24">
        <f t="shared" si="153"/>
        <v>0</v>
      </c>
      <c r="F2504" s="25">
        <f t="shared" si="154"/>
        <v>554.87808000000007</v>
      </c>
      <c r="G2504" s="25">
        <f t="shared" si="155"/>
        <v>0</v>
      </c>
    </row>
    <row r="2505" spans="1:7" x14ac:dyDescent="0.2">
      <c r="A2505" s="2">
        <v>2496</v>
      </c>
      <c r="B2505" s="6">
        <v>6313757</v>
      </c>
      <c r="C2505" s="7">
        <v>1704.7143900000001</v>
      </c>
      <c r="D2505" s="24">
        <f t="shared" si="152"/>
        <v>0.68323139455636317</v>
      </c>
      <c r="E2505" s="24">
        <f t="shared" si="153"/>
        <v>0</v>
      </c>
      <c r="F2505" s="25">
        <f t="shared" si="154"/>
        <v>1164.7143900000001</v>
      </c>
      <c r="G2505" s="25">
        <f t="shared" si="155"/>
        <v>0</v>
      </c>
    </row>
    <row r="2506" spans="1:7" x14ac:dyDescent="0.2">
      <c r="A2506" s="2">
        <v>2497</v>
      </c>
      <c r="B2506" s="6">
        <v>8431823</v>
      </c>
      <c r="C2506" s="7">
        <v>2276.5922100000003</v>
      </c>
      <c r="D2506" s="24">
        <f t="shared" si="152"/>
        <v>0.76280337004227916</v>
      </c>
      <c r="E2506" s="24">
        <f t="shared" si="153"/>
        <v>0</v>
      </c>
      <c r="F2506" s="25">
        <f t="shared" si="154"/>
        <v>1736.5922100000003</v>
      </c>
      <c r="G2506" s="25">
        <f t="shared" si="155"/>
        <v>0</v>
      </c>
    </row>
    <row r="2507" spans="1:7" x14ac:dyDescent="0.2">
      <c r="A2507" s="2">
        <v>2498</v>
      </c>
      <c r="B2507" s="6">
        <v>4107276</v>
      </c>
      <c r="C2507" s="7">
        <v>1108.96452</v>
      </c>
      <c r="D2507" s="24">
        <f t="shared" ref="D2507:D2570" si="156">MAX(0,MIN(8000000,B2507-2000000))/B2507</f>
        <v>0.51305926360926313</v>
      </c>
      <c r="E2507" s="24">
        <f t="shared" ref="E2507:E2570" si="157">MAX(0,MIN(30000000,B2507-10000000))/B2507</f>
        <v>0</v>
      </c>
      <c r="F2507" s="25">
        <f t="shared" ref="F2507:F2570" si="158">+D2507*$C2507</f>
        <v>568.96451999999999</v>
      </c>
      <c r="G2507" s="25">
        <f t="shared" ref="G2507:G2570" si="159">+E2507*$C2507</f>
        <v>0</v>
      </c>
    </row>
    <row r="2508" spans="1:7" x14ac:dyDescent="0.2">
      <c r="A2508" s="2">
        <v>2499</v>
      </c>
      <c r="B2508" s="6">
        <v>2818222</v>
      </c>
      <c r="C2508" s="7">
        <v>845.46659999999997</v>
      </c>
      <c r="D2508" s="24">
        <f t="shared" si="156"/>
        <v>0.29033269912732212</v>
      </c>
      <c r="E2508" s="24">
        <f t="shared" si="157"/>
        <v>0</v>
      </c>
      <c r="F2508" s="25">
        <f t="shared" si="158"/>
        <v>245.4666</v>
      </c>
      <c r="G2508" s="25">
        <f t="shared" si="159"/>
        <v>0</v>
      </c>
    </row>
    <row r="2509" spans="1:7" x14ac:dyDescent="0.2">
      <c r="A2509" s="2">
        <v>2500</v>
      </c>
      <c r="B2509" s="6">
        <v>6548784</v>
      </c>
      <c r="C2509" s="7">
        <v>851.34191999999996</v>
      </c>
      <c r="D2509" s="24">
        <f t="shared" si="156"/>
        <v>0.69459979135057748</v>
      </c>
      <c r="E2509" s="24">
        <f t="shared" si="157"/>
        <v>0</v>
      </c>
      <c r="F2509" s="25">
        <f t="shared" si="158"/>
        <v>591.34191999999996</v>
      </c>
      <c r="G2509" s="25">
        <f t="shared" si="159"/>
        <v>0</v>
      </c>
    </row>
    <row r="2510" spans="1:7" x14ac:dyDescent="0.2">
      <c r="A2510" s="2">
        <v>2501</v>
      </c>
      <c r="B2510" s="6">
        <v>7678800</v>
      </c>
      <c r="C2510" s="7">
        <v>1228.6080000000002</v>
      </c>
      <c r="D2510" s="24">
        <f t="shared" si="156"/>
        <v>0.73954263687034427</v>
      </c>
      <c r="E2510" s="24">
        <f t="shared" si="157"/>
        <v>0</v>
      </c>
      <c r="F2510" s="25">
        <f t="shared" si="158"/>
        <v>908.60800000000006</v>
      </c>
      <c r="G2510" s="25">
        <f t="shared" si="159"/>
        <v>0</v>
      </c>
    </row>
    <row r="2511" spans="1:7" x14ac:dyDescent="0.2">
      <c r="A2511" s="2">
        <v>2502</v>
      </c>
      <c r="B2511" s="6">
        <v>7192679</v>
      </c>
      <c r="C2511" s="7">
        <v>2085.87691</v>
      </c>
      <c r="D2511" s="24">
        <f t="shared" si="156"/>
        <v>0.72193948874960223</v>
      </c>
      <c r="E2511" s="24">
        <f t="shared" si="157"/>
        <v>0</v>
      </c>
      <c r="F2511" s="25">
        <f t="shared" si="158"/>
        <v>1505.87691</v>
      </c>
      <c r="G2511" s="25">
        <f t="shared" si="159"/>
        <v>0</v>
      </c>
    </row>
    <row r="2512" spans="1:7" x14ac:dyDescent="0.2">
      <c r="A2512" s="2">
        <v>2503</v>
      </c>
      <c r="B2512" s="6">
        <v>6349452</v>
      </c>
      <c r="C2512" s="7">
        <v>1460.3739600000001</v>
      </c>
      <c r="D2512" s="24">
        <f t="shared" si="156"/>
        <v>0.68501218687848964</v>
      </c>
      <c r="E2512" s="24">
        <f t="shared" si="157"/>
        <v>0</v>
      </c>
      <c r="F2512" s="25">
        <f t="shared" si="158"/>
        <v>1000.37396</v>
      </c>
      <c r="G2512" s="25">
        <f t="shared" si="159"/>
        <v>0</v>
      </c>
    </row>
    <row r="2513" spans="1:7" x14ac:dyDescent="0.2">
      <c r="A2513" s="2">
        <v>2504</v>
      </c>
      <c r="B2513" s="6">
        <v>9471069</v>
      </c>
      <c r="C2513" s="7">
        <v>1988.9244900000001</v>
      </c>
      <c r="D2513" s="24">
        <f t="shared" si="156"/>
        <v>0.78883059557479729</v>
      </c>
      <c r="E2513" s="24">
        <f t="shared" si="157"/>
        <v>0</v>
      </c>
      <c r="F2513" s="25">
        <f t="shared" si="158"/>
        <v>1568.9244900000001</v>
      </c>
      <c r="G2513" s="25">
        <f t="shared" si="159"/>
        <v>0</v>
      </c>
    </row>
    <row r="2514" spans="1:7" x14ac:dyDescent="0.2">
      <c r="A2514" s="2">
        <v>2505</v>
      </c>
      <c r="B2514" s="6">
        <v>9438684</v>
      </c>
      <c r="C2514" s="7">
        <v>1982.12364</v>
      </c>
      <c r="D2514" s="24">
        <f t="shared" si="156"/>
        <v>0.78810605376766507</v>
      </c>
      <c r="E2514" s="24">
        <f t="shared" si="157"/>
        <v>0</v>
      </c>
      <c r="F2514" s="25">
        <f t="shared" si="158"/>
        <v>1562.12364</v>
      </c>
      <c r="G2514" s="25">
        <f t="shared" si="159"/>
        <v>0</v>
      </c>
    </row>
    <row r="2515" spans="1:7" x14ac:dyDescent="0.2">
      <c r="A2515" s="2">
        <v>2506</v>
      </c>
      <c r="B2515" s="6">
        <v>4945321</v>
      </c>
      <c r="C2515" s="7">
        <v>1434.14309</v>
      </c>
      <c r="D2515" s="24">
        <f t="shared" si="156"/>
        <v>0.59557731439475825</v>
      </c>
      <c r="E2515" s="24">
        <f t="shared" si="157"/>
        <v>0</v>
      </c>
      <c r="F2515" s="25">
        <f t="shared" si="158"/>
        <v>854.14309000000014</v>
      </c>
      <c r="G2515" s="25">
        <f t="shared" si="159"/>
        <v>0</v>
      </c>
    </row>
    <row r="2516" spans="1:7" x14ac:dyDescent="0.2">
      <c r="A2516" s="2">
        <v>2507</v>
      </c>
      <c r="B2516" s="6">
        <v>8419735</v>
      </c>
      <c r="C2516" s="7">
        <v>2104.9337500000001</v>
      </c>
      <c r="D2516" s="24">
        <f t="shared" si="156"/>
        <v>0.7624628328563785</v>
      </c>
      <c r="E2516" s="24">
        <f t="shared" si="157"/>
        <v>0</v>
      </c>
      <c r="F2516" s="25">
        <f t="shared" si="158"/>
        <v>1604.9337500000001</v>
      </c>
      <c r="G2516" s="25">
        <f t="shared" si="159"/>
        <v>0</v>
      </c>
    </row>
    <row r="2517" spans="1:7" x14ac:dyDescent="0.2">
      <c r="A2517" s="2">
        <v>2508</v>
      </c>
      <c r="B2517" s="6">
        <v>7097597</v>
      </c>
      <c r="C2517" s="7">
        <v>851.71163999999999</v>
      </c>
      <c r="D2517" s="24">
        <f t="shared" si="156"/>
        <v>0.71821448865017268</v>
      </c>
      <c r="E2517" s="24">
        <f t="shared" si="157"/>
        <v>0</v>
      </c>
      <c r="F2517" s="25">
        <f t="shared" si="158"/>
        <v>611.71163999999999</v>
      </c>
      <c r="G2517" s="25">
        <f t="shared" si="159"/>
        <v>0</v>
      </c>
    </row>
    <row r="2518" spans="1:7" x14ac:dyDescent="0.2">
      <c r="A2518" s="2">
        <v>2509</v>
      </c>
      <c r="B2518" s="6">
        <v>5651483</v>
      </c>
      <c r="C2518" s="7">
        <v>1525.90041</v>
      </c>
      <c r="D2518" s="24">
        <f t="shared" si="156"/>
        <v>0.64611058725647763</v>
      </c>
      <c r="E2518" s="24">
        <f t="shared" si="157"/>
        <v>0</v>
      </c>
      <c r="F2518" s="25">
        <f t="shared" si="158"/>
        <v>985.90040999999997</v>
      </c>
      <c r="G2518" s="25">
        <f t="shared" si="159"/>
        <v>0</v>
      </c>
    </row>
    <row r="2519" spans="1:7" x14ac:dyDescent="0.2">
      <c r="A2519" s="2">
        <v>2510</v>
      </c>
      <c r="B2519" s="6">
        <v>2751090</v>
      </c>
      <c r="C2519" s="7">
        <v>632.75070000000005</v>
      </c>
      <c r="D2519" s="24">
        <f t="shared" si="156"/>
        <v>0.27301542297780151</v>
      </c>
      <c r="E2519" s="24">
        <f t="shared" si="157"/>
        <v>0</v>
      </c>
      <c r="F2519" s="25">
        <f t="shared" si="158"/>
        <v>172.75069999999999</v>
      </c>
      <c r="G2519" s="25">
        <f t="shared" si="159"/>
        <v>0</v>
      </c>
    </row>
    <row r="2520" spans="1:7" x14ac:dyDescent="0.2">
      <c r="A2520" s="2">
        <v>2511</v>
      </c>
      <c r="B2520" s="6">
        <v>5857924</v>
      </c>
      <c r="C2520" s="7">
        <v>878.68859999999995</v>
      </c>
      <c r="D2520" s="24">
        <f t="shared" si="156"/>
        <v>0.65858211885302709</v>
      </c>
      <c r="E2520" s="24">
        <f t="shared" si="157"/>
        <v>0</v>
      </c>
      <c r="F2520" s="25">
        <f t="shared" si="158"/>
        <v>578.68859999999995</v>
      </c>
      <c r="G2520" s="25">
        <f t="shared" si="159"/>
        <v>0</v>
      </c>
    </row>
    <row r="2521" spans="1:7" x14ac:dyDescent="0.2">
      <c r="A2521" s="2">
        <v>2512</v>
      </c>
      <c r="B2521" s="6">
        <v>7923959</v>
      </c>
      <c r="C2521" s="7">
        <v>1426.3126200000002</v>
      </c>
      <c r="D2521" s="24">
        <f t="shared" si="156"/>
        <v>0.74760091514860183</v>
      </c>
      <c r="E2521" s="24">
        <f t="shared" si="157"/>
        <v>0</v>
      </c>
      <c r="F2521" s="25">
        <f t="shared" si="158"/>
        <v>1066.3126200000002</v>
      </c>
      <c r="G2521" s="25">
        <f t="shared" si="159"/>
        <v>0</v>
      </c>
    </row>
    <row r="2522" spans="1:7" x14ac:dyDescent="0.2">
      <c r="A2522" s="2">
        <v>2513</v>
      </c>
      <c r="B2522" s="6">
        <v>5763203</v>
      </c>
      <c r="C2522" s="7">
        <v>1152.6405999999999</v>
      </c>
      <c r="D2522" s="24">
        <f t="shared" si="156"/>
        <v>0.65297075254853942</v>
      </c>
      <c r="E2522" s="24">
        <f t="shared" si="157"/>
        <v>0</v>
      </c>
      <c r="F2522" s="25">
        <f t="shared" si="158"/>
        <v>752.64059999999995</v>
      </c>
      <c r="G2522" s="25">
        <f t="shared" si="159"/>
        <v>0</v>
      </c>
    </row>
    <row r="2523" spans="1:7" x14ac:dyDescent="0.2">
      <c r="A2523" s="2">
        <v>2514</v>
      </c>
      <c r="B2523" s="6">
        <v>2602722</v>
      </c>
      <c r="C2523" s="7">
        <v>442.46274000000005</v>
      </c>
      <c r="D2523" s="24">
        <f t="shared" si="156"/>
        <v>0.23157371398097837</v>
      </c>
      <c r="E2523" s="24">
        <f t="shared" si="157"/>
        <v>0</v>
      </c>
      <c r="F2523" s="25">
        <f t="shared" si="158"/>
        <v>102.46274000000001</v>
      </c>
      <c r="G2523" s="25">
        <f t="shared" si="159"/>
        <v>0</v>
      </c>
    </row>
    <row r="2524" spans="1:7" x14ac:dyDescent="0.2">
      <c r="A2524" s="2">
        <v>2515</v>
      </c>
      <c r="B2524" s="6">
        <v>3223620</v>
      </c>
      <c r="C2524" s="7">
        <v>580.25160000000005</v>
      </c>
      <c r="D2524" s="24">
        <f t="shared" si="156"/>
        <v>0.37957947897084643</v>
      </c>
      <c r="E2524" s="24">
        <f t="shared" si="157"/>
        <v>0</v>
      </c>
      <c r="F2524" s="25">
        <f t="shared" si="158"/>
        <v>220.25160000000002</v>
      </c>
      <c r="G2524" s="25">
        <f t="shared" si="159"/>
        <v>0</v>
      </c>
    </row>
    <row r="2525" spans="1:7" x14ac:dyDescent="0.2">
      <c r="A2525" s="2">
        <v>2516</v>
      </c>
      <c r="B2525" s="6">
        <v>4927855</v>
      </c>
      <c r="C2525" s="7">
        <v>542.06405000000007</v>
      </c>
      <c r="D2525" s="24">
        <f t="shared" si="156"/>
        <v>0.59414390236725712</v>
      </c>
      <c r="E2525" s="24">
        <f t="shared" si="157"/>
        <v>0</v>
      </c>
      <c r="F2525" s="25">
        <f t="shared" si="158"/>
        <v>322.06405000000001</v>
      </c>
      <c r="G2525" s="25">
        <f t="shared" si="159"/>
        <v>0</v>
      </c>
    </row>
    <row r="2526" spans="1:7" x14ac:dyDescent="0.2">
      <c r="A2526" s="2">
        <v>2517</v>
      </c>
      <c r="B2526" s="6">
        <v>4273934</v>
      </c>
      <c r="C2526" s="7">
        <v>769.30812000000003</v>
      </c>
      <c r="D2526" s="24">
        <f t="shared" si="156"/>
        <v>0.5320470554762895</v>
      </c>
      <c r="E2526" s="24">
        <f t="shared" si="157"/>
        <v>0</v>
      </c>
      <c r="F2526" s="25">
        <f t="shared" si="158"/>
        <v>409.30811999999997</v>
      </c>
      <c r="G2526" s="25">
        <f t="shared" si="159"/>
        <v>0</v>
      </c>
    </row>
    <row r="2527" spans="1:7" x14ac:dyDescent="0.2">
      <c r="A2527" s="2">
        <v>2518</v>
      </c>
      <c r="B2527" s="6">
        <v>4332768</v>
      </c>
      <c r="C2527" s="7">
        <v>1299.8303999999998</v>
      </c>
      <c r="D2527" s="24">
        <f t="shared" si="156"/>
        <v>0.53840131758727905</v>
      </c>
      <c r="E2527" s="24">
        <f t="shared" si="157"/>
        <v>0</v>
      </c>
      <c r="F2527" s="25">
        <f t="shared" si="158"/>
        <v>699.83039999999983</v>
      </c>
      <c r="G2527" s="25">
        <f t="shared" si="159"/>
        <v>0</v>
      </c>
    </row>
    <row r="2528" spans="1:7" x14ac:dyDescent="0.2">
      <c r="A2528" s="2">
        <v>2519</v>
      </c>
      <c r="B2528" s="6">
        <v>4162526</v>
      </c>
      <c r="C2528" s="7">
        <v>832.50520000000006</v>
      </c>
      <c r="D2528" s="24">
        <f t="shared" si="156"/>
        <v>0.51952252070017102</v>
      </c>
      <c r="E2528" s="24">
        <f t="shared" si="157"/>
        <v>0</v>
      </c>
      <c r="F2528" s="25">
        <f t="shared" si="158"/>
        <v>432.50520000000006</v>
      </c>
      <c r="G2528" s="25">
        <f t="shared" si="159"/>
        <v>0</v>
      </c>
    </row>
    <row r="2529" spans="1:7" x14ac:dyDescent="0.2">
      <c r="A2529" s="2">
        <v>2520</v>
      </c>
      <c r="B2529" s="6">
        <v>7774720</v>
      </c>
      <c r="C2529" s="7">
        <v>2099.1743999999999</v>
      </c>
      <c r="D2529" s="24">
        <f t="shared" si="156"/>
        <v>0.74275600921962459</v>
      </c>
      <c r="E2529" s="24">
        <f t="shared" si="157"/>
        <v>0</v>
      </c>
      <c r="F2529" s="25">
        <f t="shared" si="158"/>
        <v>1559.1743999999999</v>
      </c>
      <c r="G2529" s="25">
        <f t="shared" si="159"/>
        <v>0</v>
      </c>
    </row>
    <row r="2530" spans="1:7" x14ac:dyDescent="0.2">
      <c r="A2530" s="2">
        <v>2521</v>
      </c>
      <c r="B2530" s="6">
        <v>6263635</v>
      </c>
      <c r="C2530" s="7">
        <v>1190.0906500000001</v>
      </c>
      <c r="D2530" s="24">
        <f t="shared" si="156"/>
        <v>0.68069659231420732</v>
      </c>
      <c r="E2530" s="24">
        <f t="shared" si="157"/>
        <v>0</v>
      </c>
      <c r="F2530" s="25">
        <f t="shared" si="158"/>
        <v>810.0906500000001</v>
      </c>
      <c r="G2530" s="25">
        <f t="shared" si="159"/>
        <v>0</v>
      </c>
    </row>
    <row r="2531" spans="1:7" x14ac:dyDescent="0.2">
      <c r="A2531" s="2">
        <v>2522</v>
      </c>
      <c r="B2531" s="6">
        <v>4723173</v>
      </c>
      <c r="C2531" s="7">
        <v>755.7076800000001</v>
      </c>
      <c r="D2531" s="24">
        <f t="shared" si="156"/>
        <v>0.57655584497963552</v>
      </c>
      <c r="E2531" s="24">
        <f t="shared" si="157"/>
        <v>0</v>
      </c>
      <c r="F2531" s="25">
        <f t="shared" si="158"/>
        <v>435.70768000000004</v>
      </c>
      <c r="G2531" s="25">
        <f t="shared" si="159"/>
        <v>0</v>
      </c>
    </row>
    <row r="2532" spans="1:7" x14ac:dyDescent="0.2">
      <c r="A2532" s="2">
        <v>2523</v>
      </c>
      <c r="B2532" s="6">
        <v>4069224</v>
      </c>
      <c r="C2532" s="7">
        <v>569.69135999999992</v>
      </c>
      <c r="D2532" s="24">
        <f t="shared" si="156"/>
        <v>0.50850579864858758</v>
      </c>
      <c r="E2532" s="24">
        <f t="shared" si="157"/>
        <v>0</v>
      </c>
      <c r="F2532" s="25">
        <f t="shared" si="158"/>
        <v>289.69135999999997</v>
      </c>
      <c r="G2532" s="25">
        <f t="shared" si="159"/>
        <v>0</v>
      </c>
    </row>
    <row r="2533" spans="1:7" x14ac:dyDescent="0.2">
      <c r="A2533" s="2">
        <v>2524</v>
      </c>
      <c r="B2533" s="6">
        <v>2508740</v>
      </c>
      <c r="C2533" s="7">
        <v>376.31099999999998</v>
      </c>
      <c r="D2533" s="24">
        <f t="shared" si="156"/>
        <v>0.20278705645064854</v>
      </c>
      <c r="E2533" s="24">
        <f t="shared" si="157"/>
        <v>0</v>
      </c>
      <c r="F2533" s="25">
        <f t="shared" si="158"/>
        <v>76.310999999999993</v>
      </c>
      <c r="G2533" s="25">
        <f t="shared" si="159"/>
        <v>0</v>
      </c>
    </row>
    <row r="2534" spans="1:7" x14ac:dyDescent="0.2">
      <c r="A2534" s="2">
        <v>2525</v>
      </c>
      <c r="B2534" s="6">
        <v>3882497</v>
      </c>
      <c r="C2534" s="7">
        <v>931.79928000000007</v>
      </c>
      <c r="D2534" s="24">
        <f t="shared" si="156"/>
        <v>0.4848675993825623</v>
      </c>
      <c r="E2534" s="24">
        <f t="shared" si="157"/>
        <v>0</v>
      </c>
      <c r="F2534" s="25">
        <f t="shared" si="158"/>
        <v>451.79928000000001</v>
      </c>
      <c r="G2534" s="25">
        <f t="shared" si="159"/>
        <v>0</v>
      </c>
    </row>
    <row r="2535" spans="1:7" x14ac:dyDescent="0.2">
      <c r="A2535" s="2">
        <v>2526</v>
      </c>
      <c r="B2535" s="6">
        <v>7810386</v>
      </c>
      <c r="C2535" s="7">
        <v>1171.5578999999998</v>
      </c>
      <c r="D2535" s="24">
        <f t="shared" si="156"/>
        <v>0.74393070969859876</v>
      </c>
      <c r="E2535" s="24">
        <f t="shared" si="157"/>
        <v>0</v>
      </c>
      <c r="F2535" s="25">
        <f t="shared" si="158"/>
        <v>871.55789999999979</v>
      </c>
      <c r="G2535" s="25">
        <f t="shared" si="159"/>
        <v>0</v>
      </c>
    </row>
    <row r="2536" spans="1:7" x14ac:dyDescent="0.2">
      <c r="A2536" s="2">
        <v>2527</v>
      </c>
      <c r="B2536" s="6">
        <v>1237802</v>
      </c>
      <c r="C2536" s="7">
        <v>136.15822</v>
      </c>
      <c r="D2536" s="24">
        <f t="shared" si="156"/>
        <v>0</v>
      </c>
      <c r="E2536" s="24">
        <f t="shared" si="157"/>
        <v>0</v>
      </c>
      <c r="F2536" s="25">
        <f t="shared" si="158"/>
        <v>0</v>
      </c>
      <c r="G2536" s="25">
        <f t="shared" si="159"/>
        <v>0</v>
      </c>
    </row>
    <row r="2537" spans="1:7" x14ac:dyDescent="0.2">
      <c r="A2537" s="2">
        <v>2528</v>
      </c>
      <c r="B2537" s="6">
        <v>7894009</v>
      </c>
      <c r="C2537" s="7">
        <v>1499.8617100000001</v>
      </c>
      <c r="D2537" s="24">
        <f t="shared" si="156"/>
        <v>0.74664330886878894</v>
      </c>
      <c r="E2537" s="24">
        <f t="shared" si="157"/>
        <v>0</v>
      </c>
      <c r="F2537" s="25">
        <f t="shared" si="158"/>
        <v>1119.8617100000001</v>
      </c>
      <c r="G2537" s="25">
        <f t="shared" si="159"/>
        <v>0</v>
      </c>
    </row>
    <row r="2538" spans="1:7" x14ac:dyDescent="0.2">
      <c r="A2538" s="2">
        <v>2529</v>
      </c>
      <c r="B2538" s="6">
        <v>4751170</v>
      </c>
      <c r="C2538" s="7">
        <v>1330.3275999999998</v>
      </c>
      <c r="D2538" s="24">
        <f t="shared" si="156"/>
        <v>0.57905105479281949</v>
      </c>
      <c r="E2538" s="24">
        <f t="shared" si="157"/>
        <v>0</v>
      </c>
      <c r="F2538" s="25">
        <f t="shared" si="158"/>
        <v>770.32759999999996</v>
      </c>
      <c r="G2538" s="25">
        <f t="shared" si="159"/>
        <v>0</v>
      </c>
    </row>
    <row r="2539" spans="1:7" x14ac:dyDescent="0.2">
      <c r="A2539" s="2">
        <v>2530</v>
      </c>
      <c r="B2539" s="6">
        <v>1754450</v>
      </c>
      <c r="C2539" s="7">
        <v>192.98950000000002</v>
      </c>
      <c r="D2539" s="24">
        <f t="shared" si="156"/>
        <v>0</v>
      </c>
      <c r="E2539" s="24">
        <f t="shared" si="157"/>
        <v>0</v>
      </c>
      <c r="F2539" s="25">
        <f t="shared" si="158"/>
        <v>0</v>
      </c>
      <c r="G2539" s="25">
        <f t="shared" si="159"/>
        <v>0</v>
      </c>
    </row>
    <row r="2540" spans="1:7" x14ac:dyDescent="0.2">
      <c r="A2540" s="2">
        <v>2531</v>
      </c>
      <c r="B2540" s="6">
        <v>7922639</v>
      </c>
      <c r="C2540" s="7">
        <v>1109.1694599999998</v>
      </c>
      <c r="D2540" s="24">
        <f t="shared" si="156"/>
        <v>0.74755886264665095</v>
      </c>
      <c r="E2540" s="24">
        <f t="shared" si="157"/>
        <v>0</v>
      </c>
      <c r="F2540" s="25">
        <f t="shared" si="158"/>
        <v>829.16945999999984</v>
      </c>
      <c r="G2540" s="25">
        <f t="shared" si="159"/>
        <v>0</v>
      </c>
    </row>
    <row r="2541" spans="1:7" x14ac:dyDescent="0.2">
      <c r="A2541" s="2">
        <v>2532</v>
      </c>
      <c r="B2541" s="6">
        <v>4765370</v>
      </c>
      <c r="C2541" s="7">
        <v>1096.0351000000001</v>
      </c>
      <c r="D2541" s="24">
        <f t="shared" si="156"/>
        <v>0.58030541175186812</v>
      </c>
      <c r="E2541" s="24">
        <f t="shared" si="157"/>
        <v>0</v>
      </c>
      <c r="F2541" s="25">
        <f t="shared" si="158"/>
        <v>636.03509999999994</v>
      </c>
      <c r="G2541" s="25">
        <f t="shared" si="159"/>
        <v>0</v>
      </c>
    </row>
    <row r="2542" spans="1:7" x14ac:dyDescent="0.2">
      <c r="A2542" s="2">
        <v>2533</v>
      </c>
      <c r="B2542" s="6">
        <v>7324109</v>
      </c>
      <c r="C2542" s="7">
        <v>1538.0628900000002</v>
      </c>
      <c r="D2542" s="24">
        <f t="shared" si="156"/>
        <v>0.72692924149545013</v>
      </c>
      <c r="E2542" s="24">
        <f t="shared" si="157"/>
        <v>0</v>
      </c>
      <c r="F2542" s="25">
        <f t="shared" si="158"/>
        <v>1118.0628900000002</v>
      </c>
      <c r="G2542" s="25">
        <f t="shared" si="159"/>
        <v>0</v>
      </c>
    </row>
    <row r="2543" spans="1:7" x14ac:dyDescent="0.2">
      <c r="A2543" s="2">
        <v>2534</v>
      </c>
      <c r="B2543" s="6">
        <v>6345606</v>
      </c>
      <c r="C2543" s="7">
        <v>1649.8575599999999</v>
      </c>
      <c r="D2543" s="24">
        <f t="shared" si="156"/>
        <v>0.6848212763288487</v>
      </c>
      <c r="E2543" s="24">
        <f t="shared" si="157"/>
        <v>0</v>
      </c>
      <c r="F2543" s="25">
        <f t="shared" si="158"/>
        <v>1129.8575599999999</v>
      </c>
      <c r="G2543" s="25">
        <f t="shared" si="159"/>
        <v>0</v>
      </c>
    </row>
    <row r="2544" spans="1:7" x14ac:dyDescent="0.2">
      <c r="A2544" s="2">
        <v>2535</v>
      </c>
      <c r="B2544" s="6">
        <v>3444964</v>
      </c>
      <c r="C2544" s="7">
        <v>413.39568000000003</v>
      </c>
      <c r="D2544" s="24">
        <f t="shared" si="156"/>
        <v>0.41944240926755694</v>
      </c>
      <c r="E2544" s="24">
        <f t="shared" si="157"/>
        <v>0</v>
      </c>
      <c r="F2544" s="25">
        <f t="shared" si="158"/>
        <v>173.39568000000003</v>
      </c>
      <c r="G2544" s="25">
        <f t="shared" si="159"/>
        <v>0</v>
      </c>
    </row>
    <row r="2545" spans="1:7" x14ac:dyDescent="0.2">
      <c r="A2545" s="2">
        <v>2536</v>
      </c>
      <c r="B2545" s="6">
        <v>5688915</v>
      </c>
      <c r="C2545" s="7">
        <v>967.1155500000001</v>
      </c>
      <c r="D2545" s="24">
        <f t="shared" si="156"/>
        <v>0.6484391136095371</v>
      </c>
      <c r="E2545" s="24">
        <f t="shared" si="157"/>
        <v>0</v>
      </c>
      <c r="F2545" s="25">
        <f t="shared" si="158"/>
        <v>627.11554999999998</v>
      </c>
      <c r="G2545" s="25">
        <f t="shared" si="159"/>
        <v>0</v>
      </c>
    </row>
    <row r="2546" spans="1:7" x14ac:dyDescent="0.2">
      <c r="A2546" s="2">
        <v>2537</v>
      </c>
      <c r="B2546" s="6">
        <v>5694602</v>
      </c>
      <c r="C2546" s="7">
        <v>797.24427999999989</v>
      </c>
      <c r="D2546" s="24">
        <f t="shared" si="156"/>
        <v>0.64879020518027419</v>
      </c>
      <c r="E2546" s="24">
        <f t="shared" si="157"/>
        <v>0</v>
      </c>
      <c r="F2546" s="25">
        <f t="shared" si="158"/>
        <v>517.24427999999989</v>
      </c>
      <c r="G2546" s="25">
        <f t="shared" si="159"/>
        <v>0</v>
      </c>
    </row>
    <row r="2547" spans="1:7" x14ac:dyDescent="0.2">
      <c r="A2547" s="2">
        <v>2538</v>
      </c>
      <c r="B2547" s="6">
        <v>6040248</v>
      </c>
      <c r="C2547" s="7">
        <v>724.82975999999996</v>
      </c>
      <c r="D2547" s="24">
        <f t="shared" si="156"/>
        <v>0.6688877675221282</v>
      </c>
      <c r="E2547" s="24">
        <f t="shared" si="157"/>
        <v>0</v>
      </c>
      <c r="F2547" s="25">
        <f t="shared" si="158"/>
        <v>484.82975999999996</v>
      </c>
      <c r="G2547" s="25">
        <f t="shared" si="159"/>
        <v>0</v>
      </c>
    </row>
    <row r="2548" spans="1:7" x14ac:dyDescent="0.2">
      <c r="A2548" s="2">
        <v>2539</v>
      </c>
      <c r="B2548" s="6">
        <v>8237500</v>
      </c>
      <c r="C2548" s="7">
        <v>2388.875</v>
      </c>
      <c r="D2548" s="24">
        <f t="shared" si="156"/>
        <v>0.75720789074355088</v>
      </c>
      <c r="E2548" s="24">
        <f t="shared" si="157"/>
        <v>0</v>
      </c>
      <c r="F2548" s="25">
        <f t="shared" si="158"/>
        <v>1808.875</v>
      </c>
      <c r="G2548" s="25">
        <f t="shared" si="159"/>
        <v>0</v>
      </c>
    </row>
    <row r="2549" spans="1:7" x14ac:dyDescent="0.2">
      <c r="A2549" s="2">
        <v>2540</v>
      </c>
      <c r="B2549" s="6">
        <v>2936438</v>
      </c>
      <c r="C2549" s="7">
        <v>323.00818000000004</v>
      </c>
      <c r="D2549" s="24">
        <f t="shared" si="156"/>
        <v>0.31890269775830443</v>
      </c>
      <c r="E2549" s="24">
        <f t="shared" si="157"/>
        <v>0</v>
      </c>
      <c r="F2549" s="25">
        <f t="shared" si="158"/>
        <v>103.00818000000001</v>
      </c>
      <c r="G2549" s="25">
        <f t="shared" si="159"/>
        <v>0</v>
      </c>
    </row>
    <row r="2550" spans="1:7" x14ac:dyDescent="0.2">
      <c r="A2550" s="2">
        <v>2541</v>
      </c>
      <c r="B2550" s="6">
        <v>7907952</v>
      </c>
      <c r="C2550" s="7">
        <v>1502.51088</v>
      </c>
      <c r="D2550" s="24">
        <f t="shared" si="156"/>
        <v>0.74709001774416439</v>
      </c>
      <c r="E2550" s="24">
        <f t="shared" si="157"/>
        <v>0</v>
      </c>
      <c r="F2550" s="25">
        <f t="shared" si="158"/>
        <v>1122.51088</v>
      </c>
      <c r="G2550" s="25">
        <f t="shared" si="159"/>
        <v>0</v>
      </c>
    </row>
    <row r="2551" spans="1:7" x14ac:dyDescent="0.2">
      <c r="A2551" s="2">
        <v>2542</v>
      </c>
      <c r="B2551" s="6">
        <v>6528630</v>
      </c>
      <c r="C2551" s="7">
        <v>979.29449999999997</v>
      </c>
      <c r="D2551" s="24">
        <f t="shared" si="156"/>
        <v>0.69365701533093471</v>
      </c>
      <c r="E2551" s="24">
        <f t="shared" si="157"/>
        <v>0</v>
      </c>
      <c r="F2551" s="25">
        <f t="shared" si="158"/>
        <v>679.29449999999997</v>
      </c>
      <c r="G2551" s="25">
        <f t="shared" si="159"/>
        <v>0</v>
      </c>
    </row>
    <row r="2552" spans="1:7" x14ac:dyDescent="0.2">
      <c r="A2552" s="2">
        <v>2543</v>
      </c>
      <c r="B2552" s="6">
        <v>9525592</v>
      </c>
      <c r="C2552" s="7">
        <v>952.55920000000003</v>
      </c>
      <c r="D2552" s="24">
        <f t="shared" si="156"/>
        <v>0.79003929624531477</v>
      </c>
      <c r="E2552" s="24">
        <f t="shared" si="157"/>
        <v>0</v>
      </c>
      <c r="F2552" s="25">
        <f t="shared" si="158"/>
        <v>752.55920000000003</v>
      </c>
      <c r="G2552" s="25">
        <f t="shared" si="159"/>
        <v>0</v>
      </c>
    </row>
    <row r="2553" spans="1:7" x14ac:dyDescent="0.2">
      <c r="A2553" s="2">
        <v>2544</v>
      </c>
      <c r="B2553" s="6">
        <v>9318995</v>
      </c>
      <c r="C2553" s="7">
        <v>1770.60905</v>
      </c>
      <c r="D2553" s="24">
        <f t="shared" si="156"/>
        <v>0.7853845827795809</v>
      </c>
      <c r="E2553" s="24">
        <f t="shared" si="157"/>
        <v>0</v>
      </c>
      <c r="F2553" s="25">
        <f t="shared" si="158"/>
        <v>1390.60905</v>
      </c>
      <c r="G2553" s="25">
        <f t="shared" si="159"/>
        <v>0</v>
      </c>
    </row>
    <row r="2554" spans="1:7" x14ac:dyDescent="0.2">
      <c r="A2554" s="2">
        <v>2545</v>
      </c>
      <c r="B2554" s="6">
        <v>8912364</v>
      </c>
      <c r="C2554" s="7">
        <v>980.36004000000003</v>
      </c>
      <c r="D2554" s="24">
        <f t="shared" si="156"/>
        <v>0.77559264859469379</v>
      </c>
      <c r="E2554" s="24">
        <f t="shared" si="157"/>
        <v>0</v>
      </c>
      <c r="F2554" s="25">
        <f t="shared" si="158"/>
        <v>760.36003999999991</v>
      </c>
      <c r="G2554" s="25">
        <f t="shared" si="159"/>
        <v>0</v>
      </c>
    </row>
    <row r="2555" spans="1:7" x14ac:dyDescent="0.2">
      <c r="A2555" s="2">
        <v>2546</v>
      </c>
      <c r="B2555" s="6">
        <v>7281740</v>
      </c>
      <c r="C2555" s="7">
        <v>1747.6176</v>
      </c>
      <c r="D2555" s="24">
        <f t="shared" si="156"/>
        <v>0.72534037194406831</v>
      </c>
      <c r="E2555" s="24">
        <f t="shared" si="157"/>
        <v>0</v>
      </c>
      <c r="F2555" s="25">
        <f t="shared" si="158"/>
        <v>1267.6176</v>
      </c>
      <c r="G2555" s="25">
        <f t="shared" si="159"/>
        <v>0</v>
      </c>
    </row>
    <row r="2556" spans="1:7" x14ac:dyDescent="0.2">
      <c r="A2556" s="2">
        <v>2547</v>
      </c>
      <c r="B2556" s="6">
        <v>5045486</v>
      </c>
      <c r="C2556" s="7">
        <v>706.36803999999995</v>
      </c>
      <c r="D2556" s="24">
        <f t="shared" si="156"/>
        <v>0.60360607481618223</v>
      </c>
      <c r="E2556" s="24">
        <f t="shared" si="157"/>
        <v>0</v>
      </c>
      <c r="F2556" s="25">
        <f t="shared" si="158"/>
        <v>426.36803999999995</v>
      </c>
      <c r="G2556" s="25">
        <f t="shared" si="159"/>
        <v>0</v>
      </c>
    </row>
    <row r="2557" spans="1:7" x14ac:dyDescent="0.2">
      <c r="A2557" s="2">
        <v>2548</v>
      </c>
      <c r="B2557" s="6">
        <v>6893102</v>
      </c>
      <c r="C2557" s="7">
        <v>965.03427999999997</v>
      </c>
      <c r="D2557" s="24">
        <f t="shared" si="156"/>
        <v>0.70985486650277341</v>
      </c>
      <c r="E2557" s="24">
        <f t="shared" si="157"/>
        <v>0</v>
      </c>
      <c r="F2557" s="25">
        <f t="shared" si="158"/>
        <v>685.03428000000008</v>
      </c>
      <c r="G2557" s="25">
        <f t="shared" si="159"/>
        <v>0</v>
      </c>
    </row>
    <row r="2558" spans="1:7" x14ac:dyDescent="0.2">
      <c r="A2558" s="2">
        <v>2549</v>
      </c>
      <c r="B2558" s="6">
        <v>3951740</v>
      </c>
      <c r="C2558" s="7">
        <v>750.8306</v>
      </c>
      <c r="D2558" s="24">
        <f t="shared" si="156"/>
        <v>0.4938938290474576</v>
      </c>
      <c r="E2558" s="24">
        <f t="shared" si="157"/>
        <v>0</v>
      </c>
      <c r="F2558" s="25">
        <f t="shared" si="158"/>
        <v>370.8306</v>
      </c>
      <c r="G2558" s="25">
        <f t="shared" si="159"/>
        <v>0</v>
      </c>
    </row>
    <row r="2559" spans="1:7" x14ac:dyDescent="0.2">
      <c r="A2559" s="2">
        <v>2550</v>
      </c>
      <c r="B2559" s="6">
        <v>7943168</v>
      </c>
      <c r="C2559" s="7">
        <v>1191.4751999999999</v>
      </c>
      <c r="D2559" s="24">
        <f t="shared" si="156"/>
        <v>0.74821129302565426</v>
      </c>
      <c r="E2559" s="24">
        <f t="shared" si="157"/>
        <v>0</v>
      </c>
      <c r="F2559" s="25">
        <f t="shared" si="158"/>
        <v>891.47519999999986</v>
      </c>
      <c r="G2559" s="25">
        <f t="shared" si="159"/>
        <v>0</v>
      </c>
    </row>
    <row r="2560" spans="1:7" x14ac:dyDescent="0.2">
      <c r="A2560" s="2">
        <v>2551</v>
      </c>
      <c r="B2560" s="6">
        <v>5283654</v>
      </c>
      <c r="C2560" s="7">
        <v>1585.0962</v>
      </c>
      <c r="D2560" s="24">
        <f t="shared" si="156"/>
        <v>0.62147407835562285</v>
      </c>
      <c r="E2560" s="24">
        <f t="shared" si="157"/>
        <v>0</v>
      </c>
      <c r="F2560" s="25">
        <f t="shared" si="158"/>
        <v>985.09619999999995</v>
      </c>
      <c r="G2560" s="25">
        <f t="shared" si="159"/>
        <v>0</v>
      </c>
    </row>
    <row r="2561" spans="1:7" x14ac:dyDescent="0.2">
      <c r="A2561" s="2">
        <v>2552</v>
      </c>
      <c r="B2561" s="6">
        <v>7716784</v>
      </c>
      <c r="C2561" s="7">
        <v>1697.6924800000002</v>
      </c>
      <c r="D2561" s="24">
        <f t="shared" si="156"/>
        <v>0.74082467514964778</v>
      </c>
      <c r="E2561" s="24">
        <f t="shared" si="157"/>
        <v>0</v>
      </c>
      <c r="F2561" s="25">
        <f t="shared" si="158"/>
        <v>1257.6924799999999</v>
      </c>
      <c r="G2561" s="25">
        <f t="shared" si="159"/>
        <v>0</v>
      </c>
    </row>
    <row r="2562" spans="1:7" x14ac:dyDescent="0.2">
      <c r="A2562" s="2">
        <v>2553</v>
      </c>
      <c r="B2562" s="6">
        <v>9527880</v>
      </c>
      <c r="C2562" s="7">
        <v>1619.7396000000001</v>
      </c>
      <c r="D2562" s="24">
        <f t="shared" si="156"/>
        <v>0.79008971565552888</v>
      </c>
      <c r="E2562" s="24">
        <f t="shared" si="157"/>
        <v>0</v>
      </c>
      <c r="F2562" s="25">
        <f t="shared" si="158"/>
        <v>1279.7396000000001</v>
      </c>
      <c r="G2562" s="25">
        <f t="shared" si="159"/>
        <v>0</v>
      </c>
    </row>
    <row r="2563" spans="1:7" x14ac:dyDescent="0.2">
      <c r="A2563" s="2">
        <v>2554</v>
      </c>
      <c r="B2563" s="6">
        <v>9809617</v>
      </c>
      <c r="C2563" s="7">
        <v>1569.5387200000002</v>
      </c>
      <c r="D2563" s="24">
        <f t="shared" si="156"/>
        <v>0.79611844172917245</v>
      </c>
      <c r="E2563" s="24">
        <f t="shared" si="157"/>
        <v>0</v>
      </c>
      <c r="F2563" s="25">
        <f t="shared" si="158"/>
        <v>1249.53872</v>
      </c>
      <c r="G2563" s="25">
        <f t="shared" si="159"/>
        <v>0</v>
      </c>
    </row>
    <row r="2564" spans="1:7" x14ac:dyDescent="0.2">
      <c r="A2564" s="2">
        <v>2555</v>
      </c>
      <c r="B2564" s="6">
        <v>8655332</v>
      </c>
      <c r="C2564" s="7">
        <v>1211.7464799999998</v>
      </c>
      <c r="D2564" s="24">
        <f t="shared" si="156"/>
        <v>0.76892856334107118</v>
      </c>
      <c r="E2564" s="24">
        <f t="shared" si="157"/>
        <v>0</v>
      </c>
      <c r="F2564" s="25">
        <f t="shared" si="158"/>
        <v>931.74647999999991</v>
      </c>
      <c r="G2564" s="25">
        <f t="shared" si="159"/>
        <v>0</v>
      </c>
    </row>
    <row r="2565" spans="1:7" x14ac:dyDescent="0.2">
      <c r="A2565" s="2">
        <v>2556</v>
      </c>
      <c r="B2565" s="6">
        <v>3045140</v>
      </c>
      <c r="C2565" s="7">
        <v>426.31959999999998</v>
      </c>
      <c r="D2565" s="24">
        <f t="shared" si="156"/>
        <v>0.34321574705924851</v>
      </c>
      <c r="E2565" s="24">
        <f t="shared" si="157"/>
        <v>0</v>
      </c>
      <c r="F2565" s="25">
        <f t="shared" si="158"/>
        <v>146.31960000000001</v>
      </c>
      <c r="G2565" s="25">
        <f t="shared" si="159"/>
        <v>0</v>
      </c>
    </row>
    <row r="2566" spans="1:7" x14ac:dyDescent="0.2">
      <c r="A2566" s="2">
        <v>2557</v>
      </c>
      <c r="B2566" s="6">
        <v>8568900</v>
      </c>
      <c r="C2566" s="7">
        <v>1713.78</v>
      </c>
      <c r="D2566" s="24">
        <f t="shared" si="156"/>
        <v>0.76659781302150798</v>
      </c>
      <c r="E2566" s="24">
        <f t="shared" si="157"/>
        <v>0</v>
      </c>
      <c r="F2566" s="25">
        <f t="shared" si="158"/>
        <v>1313.78</v>
      </c>
      <c r="G2566" s="25">
        <f t="shared" si="159"/>
        <v>0</v>
      </c>
    </row>
    <row r="2567" spans="1:7" x14ac:dyDescent="0.2">
      <c r="A2567" s="2">
        <v>2558</v>
      </c>
      <c r="B2567" s="6">
        <v>9219855</v>
      </c>
      <c r="C2567" s="7">
        <v>1751.7724500000002</v>
      </c>
      <c r="D2567" s="24">
        <f t="shared" si="156"/>
        <v>0.78307684882245976</v>
      </c>
      <c r="E2567" s="24">
        <f t="shared" si="157"/>
        <v>0</v>
      </c>
      <c r="F2567" s="25">
        <f t="shared" si="158"/>
        <v>1371.7724500000002</v>
      </c>
      <c r="G2567" s="25">
        <f t="shared" si="159"/>
        <v>0</v>
      </c>
    </row>
    <row r="2568" spans="1:7" x14ac:dyDescent="0.2">
      <c r="A2568" s="2">
        <v>2559</v>
      </c>
      <c r="B2568" s="6">
        <v>5420605</v>
      </c>
      <c r="C2568" s="7">
        <v>542.06050000000005</v>
      </c>
      <c r="D2568" s="24">
        <f t="shared" si="156"/>
        <v>0.63103749489217531</v>
      </c>
      <c r="E2568" s="24">
        <f t="shared" si="157"/>
        <v>0</v>
      </c>
      <c r="F2568" s="25">
        <f t="shared" si="158"/>
        <v>342.06050000000005</v>
      </c>
      <c r="G2568" s="25">
        <f t="shared" si="159"/>
        <v>0</v>
      </c>
    </row>
    <row r="2569" spans="1:7" x14ac:dyDescent="0.2">
      <c r="A2569" s="2">
        <v>2560</v>
      </c>
      <c r="B2569" s="6">
        <v>4619328</v>
      </c>
      <c r="C2569" s="7">
        <v>1154.8320000000001</v>
      </c>
      <c r="D2569" s="24">
        <f t="shared" si="156"/>
        <v>0.56703659060365486</v>
      </c>
      <c r="E2569" s="24">
        <f t="shared" si="157"/>
        <v>0</v>
      </c>
      <c r="F2569" s="25">
        <f t="shared" si="158"/>
        <v>654.83199999999999</v>
      </c>
      <c r="G2569" s="25">
        <f t="shared" si="159"/>
        <v>0</v>
      </c>
    </row>
    <row r="2570" spans="1:7" x14ac:dyDescent="0.2">
      <c r="A2570" s="2">
        <v>2561</v>
      </c>
      <c r="B2570" s="6">
        <v>5504632</v>
      </c>
      <c r="C2570" s="7">
        <v>825.69479999999987</v>
      </c>
      <c r="D2570" s="24">
        <f t="shared" si="156"/>
        <v>0.63666962659810866</v>
      </c>
      <c r="E2570" s="24">
        <f t="shared" si="157"/>
        <v>0</v>
      </c>
      <c r="F2570" s="25">
        <f t="shared" si="158"/>
        <v>525.69479999999999</v>
      </c>
      <c r="G2570" s="25">
        <f t="shared" si="159"/>
        <v>0</v>
      </c>
    </row>
    <row r="2571" spans="1:7" x14ac:dyDescent="0.2">
      <c r="A2571" s="2">
        <v>2562</v>
      </c>
      <c r="B2571" s="6">
        <v>4633894</v>
      </c>
      <c r="C2571" s="7">
        <v>1158.4735000000001</v>
      </c>
      <c r="D2571" s="24">
        <f t="shared" ref="D2571:D2634" si="160">MAX(0,MIN(8000000,B2571-2000000))/B2571</f>
        <v>0.56839755074242093</v>
      </c>
      <c r="E2571" s="24">
        <f t="shared" ref="E2571:E2634" si="161">MAX(0,MIN(30000000,B2571-10000000))/B2571</f>
        <v>0</v>
      </c>
      <c r="F2571" s="25">
        <f t="shared" ref="F2571:F2634" si="162">+D2571*$C2571</f>
        <v>658.47350000000006</v>
      </c>
      <c r="G2571" s="25">
        <f t="shared" ref="G2571:G2634" si="163">+E2571*$C2571</f>
        <v>0</v>
      </c>
    </row>
    <row r="2572" spans="1:7" x14ac:dyDescent="0.2">
      <c r="A2572" s="2">
        <v>2563</v>
      </c>
      <c r="B2572" s="6">
        <v>6443154</v>
      </c>
      <c r="C2572" s="7">
        <v>1481.92542</v>
      </c>
      <c r="D2572" s="24">
        <f t="shared" si="160"/>
        <v>0.68959301609118762</v>
      </c>
      <c r="E2572" s="24">
        <f t="shared" si="161"/>
        <v>0</v>
      </c>
      <c r="F2572" s="25">
        <f t="shared" si="162"/>
        <v>1021.92542</v>
      </c>
      <c r="G2572" s="25">
        <f t="shared" si="163"/>
        <v>0</v>
      </c>
    </row>
    <row r="2573" spans="1:7" x14ac:dyDescent="0.2">
      <c r="A2573" s="2">
        <v>2564</v>
      </c>
      <c r="B2573" s="6">
        <v>2375286</v>
      </c>
      <c r="C2573" s="7">
        <v>380.04576000000003</v>
      </c>
      <c r="D2573" s="24">
        <f t="shared" si="160"/>
        <v>0.15799613183422964</v>
      </c>
      <c r="E2573" s="24">
        <f t="shared" si="161"/>
        <v>0</v>
      </c>
      <c r="F2573" s="25">
        <f t="shared" si="162"/>
        <v>60.045760000000001</v>
      </c>
      <c r="G2573" s="25">
        <f t="shared" si="163"/>
        <v>0</v>
      </c>
    </row>
    <row r="2574" spans="1:7" x14ac:dyDescent="0.2">
      <c r="A2574" s="2">
        <v>2565</v>
      </c>
      <c r="B2574" s="6">
        <v>8098647</v>
      </c>
      <c r="C2574" s="7">
        <v>2105.64822</v>
      </c>
      <c r="D2574" s="24">
        <f t="shared" si="160"/>
        <v>0.75304516914985919</v>
      </c>
      <c r="E2574" s="24">
        <f t="shared" si="161"/>
        <v>0</v>
      </c>
      <c r="F2574" s="25">
        <f t="shared" si="162"/>
        <v>1585.64822</v>
      </c>
      <c r="G2574" s="25">
        <f t="shared" si="163"/>
        <v>0</v>
      </c>
    </row>
    <row r="2575" spans="1:7" x14ac:dyDescent="0.2">
      <c r="A2575" s="2">
        <v>2566</v>
      </c>
      <c r="B2575" s="6">
        <v>7625362</v>
      </c>
      <c r="C2575" s="7">
        <v>1677.5796400000002</v>
      </c>
      <c r="D2575" s="24">
        <f t="shared" si="160"/>
        <v>0.73771737000813864</v>
      </c>
      <c r="E2575" s="24">
        <f t="shared" si="161"/>
        <v>0</v>
      </c>
      <c r="F2575" s="25">
        <f t="shared" si="162"/>
        <v>1237.5796400000002</v>
      </c>
      <c r="G2575" s="25">
        <f t="shared" si="163"/>
        <v>0</v>
      </c>
    </row>
    <row r="2576" spans="1:7" x14ac:dyDescent="0.2">
      <c r="A2576" s="2">
        <v>2567</v>
      </c>
      <c r="B2576" s="6">
        <v>6575069</v>
      </c>
      <c r="C2576" s="7">
        <v>986.2603499999999</v>
      </c>
      <c r="D2576" s="24">
        <f t="shared" si="160"/>
        <v>0.69582068264226582</v>
      </c>
      <c r="E2576" s="24">
        <f t="shared" si="161"/>
        <v>0</v>
      </c>
      <c r="F2576" s="25">
        <f t="shared" si="162"/>
        <v>686.2603499999999</v>
      </c>
      <c r="G2576" s="25">
        <f t="shared" si="163"/>
        <v>0</v>
      </c>
    </row>
    <row r="2577" spans="1:7" x14ac:dyDescent="0.2">
      <c r="A2577" s="2">
        <v>2568</v>
      </c>
      <c r="B2577" s="6">
        <v>4649787</v>
      </c>
      <c r="C2577" s="7">
        <v>1255.4424899999999</v>
      </c>
      <c r="D2577" s="24">
        <f t="shared" si="160"/>
        <v>0.56987277051615481</v>
      </c>
      <c r="E2577" s="24">
        <f t="shared" si="161"/>
        <v>0</v>
      </c>
      <c r="F2577" s="25">
        <f t="shared" si="162"/>
        <v>715.44248999999991</v>
      </c>
      <c r="G2577" s="25">
        <f t="shared" si="163"/>
        <v>0</v>
      </c>
    </row>
    <row r="2578" spans="1:7" x14ac:dyDescent="0.2">
      <c r="A2578" s="2">
        <v>2569</v>
      </c>
      <c r="B2578" s="6">
        <v>3974264</v>
      </c>
      <c r="C2578" s="7">
        <v>715.36752000000001</v>
      </c>
      <c r="D2578" s="24">
        <f t="shared" si="160"/>
        <v>0.49676216778754506</v>
      </c>
      <c r="E2578" s="24">
        <f t="shared" si="161"/>
        <v>0</v>
      </c>
      <c r="F2578" s="25">
        <f t="shared" si="162"/>
        <v>355.36752000000001</v>
      </c>
      <c r="G2578" s="25">
        <f t="shared" si="163"/>
        <v>0</v>
      </c>
    </row>
    <row r="2579" spans="1:7" x14ac:dyDescent="0.2">
      <c r="A2579" s="2">
        <v>2570</v>
      </c>
      <c r="B2579" s="6">
        <v>6690558</v>
      </c>
      <c r="C2579" s="7">
        <v>1806.45066</v>
      </c>
      <c r="D2579" s="24">
        <f t="shared" si="160"/>
        <v>0.70107127088652399</v>
      </c>
      <c r="E2579" s="24">
        <f t="shared" si="161"/>
        <v>0</v>
      </c>
      <c r="F2579" s="25">
        <f t="shared" si="162"/>
        <v>1266.45066</v>
      </c>
      <c r="G2579" s="25">
        <f t="shared" si="163"/>
        <v>0</v>
      </c>
    </row>
    <row r="2580" spans="1:7" x14ac:dyDescent="0.2">
      <c r="A2580" s="2">
        <v>2571</v>
      </c>
      <c r="B2580" s="6">
        <v>1954884</v>
      </c>
      <c r="C2580" s="7">
        <v>273.68375999999995</v>
      </c>
      <c r="D2580" s="24">
        <f t="shared" si="160"/>
        <v>0</v>
      </c>
      <c r="E2580" s="24">
        <f t="shared" si="161"/>
        <v>0</v>
      </c>
      <c r="F2580" s="25">
        <f t="shared" si="162"/>
        <v>0</v>
      </c>
      <c r="G2580" s="25">
        <f t="shared" si="163"/>
        <v>0</v>
      </c>
    </row>
    <row r="2581" spans="1:7" x14ac:dyDescent="0.2">
      <c r="A2581" s="2">
        <v>2572</v>
      </c>
      <c r="B2581" s="6">
        <v>2423438</v>
      </c>
      <c r="C2581" s="7">
        <v>678.56263999999999</v>
      </c>
      <c r="D2581" s="24">
        <f t="shared" si="160"/>
        <v>0.17472615350588708</v>
      </c>
      <c r="E2581" s="24">
        <f t="shared" si="161"/>
        <v>0</v>
      </c>
      <c r="F2581" s="25">
        <f t="shared" si="162"/>
        <v>118.56263999999999</v>
      </c>
      <c r="G2581" s="25">
        <f t="shared" si="163"/>
        <v>0</v>
      </c>
    </row>
    <row r="2582" spans="1:7" x14ac:dyDescent="0.2">
      <c r="A2582" s="2">
        <v>2573</v>
      </c>
      <c r="B2582" s="6">
        <v>6578645</v>
      </c>
      <c r="C2582" s="7">
        <v>1381.5154500000001</v>
      </c>
      <c r="D2582" s="24">
        <f t="shared" si="160"/>
        <v>0.69598602751782468</v>
      </c>
      <c r="E2582" s="24">
        <f t="shared" si="161"/>
        <v>0</v>
      </c>
      <c r="F2582" s="25">
        <f t="shared" si="162"/>
        <v>961.51544999999999</v>
      </c>
      <c r="G2582" s="25">
        <f t="shared" si="163"/>
        <v>0</v>
      </c>
    </row>
    <row r="2583" spans="1:7" x14ac:dyDescent="0.2">
      <c r="A2583" s="2">
        <v>2574</v>
      </c>
      <c r="B2583" s="6">
        <v>1046598</v>
      </c>
      <c r="C2583" s="7">
        <v>303.51342</v>
      </c>
      <c r="D2583" s="24">
        <f t="shared" si="160"/>
        <v>0</v>
      </c>
      <c r="E2583" s="24">
        <f t="shared" si="161"/>
        <v>0</v>
      </c>
      <c r="F2583" s="25">
        <f t="shared" si="162"/>
        <v>0</v>
      </c>
      <c r="G2583" s="25">
        <f t="shared" si="163"/>
        <v>0</v>
      </c>
    </row>
    <row r="2584" spans="1:7" x14ac:dyDescent="0.2">
      <c r="A2584" s="2">
        <v>2575</v>
      </c>
      <c r="B2584" s="6">
        <v>8076187</v>
      </c>
      <c r="C2584" s="7">
        <v>2019.04675</v>
      </c>
      <c r="D2584" s="24">
        <f t="shared" si="160"/>
        <v>0.75235838397501198</v>
      </c>
      <c r="E2584" s="24">
        <f t="shared" si="161"/>
        <v>0</v>
      </c>
      <c r="F2584" s="25">
        <f t="shared" si="162"/>
        <v>1519.04675</v>
      </c>
      <c r="G2584" s="25">
        <f t="shared" si="163"/>
        <v>0</v>
      </c>
    </row>
    <row r="2585" spans="1:7" x14ac:dyDescent="0.2">
      <c r="A2585" s="2">
        <v>2576</v>
      </c>
      <c r="B2585" s="6">
        <v>2410115</v>
      </c>
      <c r="C2585" s="7">
        <v>506.12415000000004</v>
      </c>
      <c r="D2585" s="24">
        <f t="shared" si="160"/>
        <v>0.17016407930741895</v>
      </c>
      <c r="E2585" s="24">
        <f t="shared" si="161"/>
        <v>0</v>
      </c>
      <c r="F2585" s="25">
        <f t="shared" si="162"/>
        <v>86.124150000000014</v>
      </c>
      <c r="G2585" s="25">
        <f t="shared" si="163"/>
        <v>0</v>
      </c>
    </row>
    <row r="2586" spans="1:7" x14ac:dyDescent="0.2">
      <c r="A2586" s="2">
        <v>2577</v>
      </c>
      <c r="B2586" s="6">
        <v>6670188</v>
      </c>
      <c r="C2586" s="7">
        <v>733.72068000000002</v>
      </c>
      <c r="D2586" s="24">
        <f t="shared" si="160"/>
        <v>0.70015837634561429</v>
      </c>
      <c r="E2586" s="24">
        <f t="shared" si="161"/>
        <v>0</v>
      </c>
      <c r="F2586" s="25">
        <f t="shared" si="162"/>
        <v>513.72068000000002</v>
      </c>
      <c r="G2586" s="25">
        <f t="shared" si="163"/>
        <v>0</v>
      </c>
    </row>
    <row r="2587" spans="1:7" x14ac:dyDescent="0.2">
      <c r="A2587" s="2">
        <v>2578</v>
      </c>
      <c r="B2587" s="6">
        <v>8456307</v>
      </c>
      <c r="C2587" s="7">
        <v>2029.51368</v>
      </c>
      <c r="D2587" s="24">
        <f t="shared" si="160"/>
        <v>0.76349013818916456</v>
      </c>
      <c r="E2587" s="24">
        <f t="shared" si="161"/>
        <v>0</v>
      </c>
      <c r="F2587" s="25">
        <f t="shared" si="162"/>
        <v>1549.51368</v>
      </c>
      <c r="G2587" s="25">
        <f t="shared" si="163"/>
        <v>0</v>
      </c>
    </row>
    <row r="2588" spans="1:7" x14ac:dyDescent="0.2">
      <c r="A2588" s="2">
        <v>2579</v>
      </c>
      <c r="B2588" s="6">
        <v>2525798</v>
      </c>
      <c r="C2588" s="7">
        <v>252.57980000000001</v>
      </c>
      <c r="D2588" s="24">
        <f t="shared" si="160"/>
        <v>0.2081710413896915</v>
      </c>
      <c r="E2588" s="24">
        <f t="shared" si="161"/>
        <v>0</v>
      </c>
      <c r="F2588" s="25">
        <f t="shared" si="162"/>
        <v>52.579800000000006</v>
      </c>
      <c r="G2588" s="25">
        <f t="shared" si="163"/>
        <v>0</v>
      </c>
    </row>
    <row r="2589" spans="1:7" x14ac:dyDescent="0.2">
      <c r="A2589" s="2">
        <v>2580</v>
      </c>
      <c r="B2589" s="6">
        <v>4168185</v>
      </c>
      <c r="C2589" s="7">
        <v>875.31885</v>
      </c>
      <c r="D2589" s="24">
        <f t="shared" si="160"/>
        <v>0.52017484828528482</v>
      </c>
      <c r="E2589" s="24">
        <f t="shared" si="161"/>
        <v>0</v>
      </c>
      <c r="F2589" s="25">
        <f t="shared" si="162"/>
        <v>455.31885</v>
      </c>
      <c r="G2589" s="25">
        <f t="shared" si="163"/>
        <v>0</v>
      </c>
    </row>
    <row r="2590" spans="1:7" x14ac:dyDescent="0.2">
      <c r="A2590" s="2">
        <v>2581</v>
      </c>
      <c r="B2590" s="6">
        <v>3200414</v>
      </c>
      <c r="C2590" s="7">
        <v>480.06209999999993</v>
      </c>
      <c r="D2590" s="24">
        <f t="shared" si="160"/>
        <v>0.37508084891517163</v>
      </c>
      <c r="E2590" s="24">
        <f t="shared" si="161"/>
        <v>0</v>
      </c>
      <c r="F2590" s="25">
        <f t="shared" si="162"/>
        <v>180.06209999999999</v>
      </c>
      <c r="G2590" s="25">
        <f t="shared" si="163"/>
        <v>0</v>
      </c>
    </row>
    <row r="2591" spans="1:7" x14ac:dyDescent="0.2">
      <c r="A2591" s="2">
        <v>2582</v>
      </c>
      <c r="B2591" s="6">
        <v>3972691</v>
      </c>
      <c r="C2591" s="7">
        <v>516.44982999999991</v>
      </c>
      <c r="D2591" s="24">
        <f t="shared" si="160"/>
        <v>0.49656290912129836</v>
      </c>
      <c r="E2591" s="24">
        <f t="shared" si="161"/>
        <v>0</v>
      </c>
      <c r="F2591" s="25">
        <f t="shared" si="162"/>
        <v>256.44982999999996</v>
      </c>
      <c r="G2591" s="25">
        <f t="shared" si="163"/>
        <v>0</v>
      </c>
    </row>
    <row r="2592" spans="1:7" x14ac:dyDescent="0.2">
      <c r="A2592" s="2">
        <v>2583</v>
      </c>
      <c r="B2592" s="6">
        <v>5608971</v>
      </c>
      <c r="C2592" s="7">
        <v>729.16622999999993</v>
      </c>
      <c r="D2592" s="24">
        <f t="shared" si="160"/>
        <v>0.6434283578930966</v>
      </c>
      <c r="E2592" s="24">
        <f t="shared" si="161"/>
        <v>0</v>
      </c>
      <c r="F2592" s="25">
        <f t="shared" si="162"/>
        <v>469.16622999999993</v>
      </c>
      <c r="G2592" s="25">
        <f t="shared" si="163"/>
        <v>0</v>
      </c>
    </row>
    <row r="2593" spans="1:7" x14ac:dyDescent="0.2">
      <c r="A2593" s="2">
        <v>2584</v>
      </c>
      <c r="B2593" s="6">
        <v>1126095</v>
      </c>
      <c r="C2593" s="7">
        <v>202.69710000000001</v>
      </c>
      <c r="D2593" s="24">
        <f t="shared" si="160"/>
        <v>0</v>
      </c>
      <c r="E2593" s="24">
        <f t="shared" si="161"/>
        <v>0</v>
      </c>
      <c r="F2593" s="25">
        <f t="shared" si="162"/>
        <v>0</v>
      </c>
      <c r="G2593" s="25">
        <f t="shared" si="163"/>
        <v>0</v>
      </c>
    </row>
    <row r="2594" spans="1:7" x14ac:dyDescent="0.2">
      <c r="A2594" s="2">
        <v>2585</v>
      </c>
      <c r="B2594" s="6">
        <v>8470644</v>
      </c>
      <c r="C2594" s="7">
        <v>1694.1288000000002</v>
      </c>
      <c r="D2594" s="24">
        <f t="shared" si="160"/>
        <v>0.763890443276804</v>
      </c>
      <c r="E2594" s="24">
        <f t="shared" si="161"/>
        <v>0</v>
      </c>
      <c r="F2594" s="25">
        <f t="shared" si="162"/>
        <v>1294.1288000000002</v>
      </c>
      <c r="G2594" s="25">
        <f t="shared" si="163"/>
        <v>0</v>
      </c>
    </row>
    <row r="2595" spans="1:7" x14ac:dyDescent="0.2">
      <c r="A2595" s="2">
        <v>2586</v>
      </c>
      <c r="B2595" s="6">
        <v>4339012</v>
      </c>
      <c r="C2595" s="7">
        <v>1128.14312</v>
      </c>
      <c r="D2595" s="24">
        <f t="shared" si="160"/>
        <v>0.53906557529686483</v>
      </c>
      <c r="E2595" s="24">
        <f t="shared" si="161"/>
        <v>0</v>
      </c>
      <c r="F2595" s="25">
        <f t="shared" si="162"/>
        <v>608.14311999999995</v>
      </c>
      <c r="G2595" s="25">
        <f t="shared" si="163"/>
        <v>0</v>
      </c>
    </row>
    <row r="2596" spans="1:7" x14ac:dyDescent="0.2">
      <c r="A2596" s="2">
        <v>2587</v>
      </c>
      <c r="B2596" s="6">
        <v>7644656</v>
      </c>
      <c r="C2596" s="7">
        <v>1987.6105599999999</v>
      </c>
      <c r="D2596" s="24">
        <f t="shared" si="160"/>
        <v>0.73837933322310378</v>
      </c>
      <c r="E2596" s="24">
        <f t="shared" si="161"/>
        <v>0</v>
      </c>
      <c r="F2596" s="25">
        <f t="shared" si="162"/>
        <v>1467.6105599999999</v>
      </c>
      <c r="G2596" s="25">
        <f t="shared" si="163"/>
        <v>0</v>
      </c>
    </row>
    <row r="2597" spans="1:7" x14ac:dyDescent="0.2">
      <c r="A2597" s="2">
        <v>2588</v>
      </c>
      <c r="B2597" s="6">
        <v>5534383</v>
      </c>
      <c r="C2597" s="7">
        <v>885.50128000000007</v>
      </c>
      <c r="D2597" s="24">
        <f t="shared" si="160"/>
        <v>0.63862276969266496</v>
      </c>
      <c r="E2597" s="24">
        <f t="shared" si="161"/>
        <v>0</v>
      </c>
      <c r="F2597" s="25">
        <f t="shared" si="162"/>
        <v>565.50128000000007</v>
      </c>
      <c r="G2597" s="25">
        <f t="shared" si="163"/>
        <v>0</v>
      </c>
    </row>
    <row r="2598" spans="1:7" x14ac:dyDescent="0.2">
      <c r="A2598" s="2">
        <v>2589</v>
      </c>
      <c r="B2598" s="6">
        <v>1338465</v>
      </c>
      <c r="C2598" s="7">
        <v>227.53905</v>
      </c>
      <c r="D2598" s="24">
        <f t="shared" si="160"/>
        <v>0</v>
      </c>
      <c r="E2598" s="24">
        <f t="shared" si="161"/>
        <v>0</v>
      </c>
      <c r="F2598" s="25">
        <f t="shared" si="162"/>
        <v>0</v>
      </c>
      <c r="G2598" s="25">
        <f t="shared" si="163"/>
        <v>0</v>
      </c>
    </row>
    <row r="2599" spans="1:7" x14ac:dyDescent="0.2">
      <c r="A2599" s="2">
        <v>2590</v>
      </c>
      <c r="B2599" s="6">
        <v>8068556</v>
      </c>
      <c r="C2599" s="7">
        <v>2259.1956799999998</v>
      </c>
      <c r="D2599" s="24">
        <f t="shared" si="160"/>
        <v>0.7521241719088273</v>
      </c>
      <c r="E2599" s="24">
        <f t="shared" si="161"/>
        <v>0</v>
      </c>
      <c r="F2599" s="25">
        <f t="shared" si="162"/>
        <v>1699.1956799999998</v>
      </c>
      <c r="G2599" s="25">
        <f t="shared" si="163"/>
        <v>0</v>
      </c>
    </row>
    <row r="2600" spans="1:7" x14ac:dyDescent="0.2">
      <c r="A2600" s="2">
        <v>2591</v>
      </c>
      <c r="B2600" s="6">
        <v>7635433</v>
      </c>
      <c r="C2600" s="7">
        <v>1527.0866000000001</v>
      </c>
      <c r="D2600" s="24">
        <f t="shared" si="160"/>
        <v>0.73806331612103726</v>
      </c>
      <c r="E2600" s="24">
        <f t="shared" si="161"/>
        <v>0</v>
      </c>
      <c r="F2600" s="25">
        <f t="shared" si="162"/>
        <v>1127.0866000000001</v>
      </c>
      <c r="G2600" s="25">
        <f t="shared" si="163"/>
        <v>0</v>
      </c>
    </row>
    <row r="2601" spans="1:7" x14ac:dyDescent="0.2">
      <c r="A2601" s="2">
        <v>2592</v>
      </c>
      <c r="B2601" s="6">
        <v>1661639</v>
      </c>
      <c r="C2601" s="7">
        <v>382.17697000000004</v>
      </c>
      <c r="D2601" s="24">
        <f t="shared" si="160"/>
        <v>0</v>
      </c>
      <c r="E2601" s="24">
        <f t="shared" si="161"/>
        <v>0</v>
      </c>
      <c r="F2601" s="25">
        <f t="shared" si="162"/>
        <v>0</v>
      </c>
      <c r="G2601" s="25">
        <f t="shared" si="163"/>
        <v>0</v>
      </c>
    </row>
    <row r="2602" spans="1:7" x14ac:dyDescent="0.2">
      <c r="A2602" s="2">
        <v>2593</v>
      </c>
      <c r="B2602" s="6">
        <v>2098756</v>
      </c>
      <c r="C2602" s="7">
        <v>524.68899999999996</v>
      </c>
      <c r="D2602" s="24">
        <f t="shared" si="160"/>
        <v>4.7054540880407253E-2</v>
      </c>
      <c r="E2602" s="24">
        <f t="shared" si="161"/>
        <v>0</v>
      </c>
      <c r="F2602" s="25">
        <f t="shared" si="162"/>
        <v>24.689</v>
      </c>
      <c r="G2602" s="25">
        <f t="shared" si="163"/>
        <v>0</v>
      </c>
    </row>
    <row r="2603" spans="1:7" x14ac:dyDescent="0.2">
      <c r="A2603" s="2">
        <v>2594</v>
      </c>
      <c r="B2603" s="6">
        <v>2207908</v>
      </c>
      <c r="C2603" s="7">
        <v>375.34436000000005</v>
      </c>
      <c r="D2603" s="24">
        <f t="shared" si="160"/>
        <v>9.4165155432200984E-2</v>
      </c>
      <c r="E2603" s="24">
        <f t="shared" si="161"/>
        <v>0</v>
      </c>
      <c r="F2603" s="25">
        <f t="shared" si="162"/>
        <v>35.344360000000009</v>
      </c>
      <c r="G2603" s="25">
        <f t="shared" si="163"/>
        <v>0</v>
      </c>
    </row>
    <row r="2604" spans="1:7" x14ac:dyDescent="0.2">
      <c r="A2604" s="2">
        <v>2595</v>
      </c>
      <c r="B2604" s="6">
        <v>7109511</v>
      </c>
      <c r="C2604" s="7">
        <v>1919.5679700000001</v>
      </c>
      <c r="D2604" s="24">
        <f t="shared" si="160"/>
        <v>0.71868670011200486</v>
      </c>
      <c r="E2604" s="24">
        <f t="shared" si="161"/>
        <v>0</v>
      </c>
      <c r="F2604" s="25">
        <f t="shared" si="162"/>
        <v>1379.5679700000001</v>
      </c>
      <c r="G2604" s="25">
        <f t="shared" si="163"/>
        <v>0</v>
      </c>
    </row>
    <row r="2605" spans="1:7" x14ac:dyDescent="0.2">
      <c r="A2605" s="2">
        <v>2596</v>
      </c>
      <c r="B2605" s="6">
        <v>5252207</v>
      </c>
      <c r="C2605" s="7">
        <v>577.74277000000006</v>
      </c>
      <c r="D2605" s="24">
        <f t="shared" si="160"/>
        <v>0.6192076968786645</v>
      </c>
      <c r="E2605" s="24">
        <f t="shared" si="161"/>
        <v>0</v>
      </c>
      <c r="F2605" s="25">
        <f t="shared" si="162"/>
        <v>357.74277000000001</v>
      </c>
      <c r="G2605" s="25">
        <f t="shared" si="163"/>
        <v>0</v>
      </c>
    </row>
    <row r="2606" spans="1:7" x14ac:dyDescent="0.2">
      <c r="A2606" s="2">
        <v>2597</v>
      </c>
      <c r="B2606" s="6">
        <v>1938989</v>
      </c>
      <c r="C2606" s="7">
        <v>445.96746999999999</v>
      </c>
      <c r="D2606" s="24">
        <f t="shared" si="160"/>
        <v>0</v>
      </c>
      <c r="E2606" s="24">
        <f t="shared" si="161"/>
        <v>0</v>
      </c>
      <c r="F2606" s="25">
        <f t="shared" si="162"/>
        <v>0</v>
      </c>
      <c r="G2606" s="25">
        <f t="shared" si="163"/>
        <v>0</v>
      </c>
    </row>
    <row r="2607" spans="1:7" x14ac:dyDescent="0.2">
      <c r="A2607" s="2">
        <v>2598</v>
      </c>
      <c r="B2607" s="6">
        <v>9786895</v>
      </c>
      <c r="C2607" s="7">
        <v>2740.3305999999998</v>
      </c>
      <c r="D2607" s="24">
        <f t="shared" si="160"/>
        <v>0.79564509479257717</v>
      </c>
      <c r="E2607" s="24">
        <f t="shared" si="161"/>
        <v>0</v>
      </c>
      <c r="F2607" s="25">
        <f t="shared" si="162"/>
        <v>2180.3305999999998</v>
      </c>
      <c r="G2607" s="25">
        <f t="shared" si="163"/>
        <v>0</v>
      </c>
    </row>
    <row r="2608" spans="1:7" x14ac:dyDescent="0.2">
      <c r="A2608" s="2">
        <v>2599</v>
      </c>
      <c r="B2608" s="6">
        <v>2328543</v>
      </c>
      <c r="C2608" s="7">
        <v>605.42117999999994</v>
      </c>
      <c r="D2608" s="24">
        <f t="shared" si="160"/>
        <v>0.14109380844588226</v>
      </c>
      <c r="E2608" s="24">
        <f t="shared" si="161"/>
        <v>0</v>
      </c>
      <c r="F2608" s="25">
        <f t="shared" si="162"/>
        <v>85.421179999999993</v>
      </c>
      <c r="G2608" s="25">
        <f t="shared" si="163"/>
        <v>0</v>
      </c>
    </row>
    <row r="2609" spans="1:7" x14ac:dyDescent="0.2">
      <c r="A2609" s="2">
        <v>2600</v>
      </c>
      <c r="B2609" s="6">
        <v>5528775</v>
      </c>
      <c r="C2609" s="7">
        <v>1161.0427500000001</v>
      </c>
      <c r="D2609" s="24">
        <f t="shared" si="160"/>
        <v>0.63825621407997246</v>
      </c>
      <c r="E2609" s="24">
        <f t="shared" si="161"/>
        <v>0</v>
      </c>
      <c r="F2609" s="25">
        <f t="shared" si="162"/>
        <v>741.04274999999996</v>
      </c>
      <c r="G2609" s="25">
        <f t="shared" si="163"/>
        <v>0</v>
      </c>
    </row>
    <row r="2610" spans="1:7" x14ac:dyDescent="0.2">
      <c r="A2610" s="2">
        <v>2601</v>
      </c>
      <c r="B2610" s="6">
        <v>2526889</v>
      </c>
      <c r="C2610" s="7">
        <v>682.26003000000003</v>
      </c>
      <c r="D2610" s="24">
        <f t="shared" si="160"/>
        <v>0.20851291845427322</v>
      </c>
      <c r="E2610" s="24">
        <f t="shared" si="161"/>
        <v>0</v>
      </c>
      <c r="F2610" s="25">
        <f t="shared" si="162"/>
        <v>142.26003</v>
      </c>
      <c r="G2610" s="25">
        <f t="shared" si="163"/>
        <v>0</v>
      </c>
    </row>
    <row r="2611" spans="1:7" x14ac:dyDescent="0.2">
      <c r="A2611" s="2">
        <v>2602</v>
      </c>
      <c r="B2611" s="6">
        <v>8099867</v>
      </c>
      <c r="C2611" s="7">
        <v>2348.9614299999998</v>
      </c>
      <c r="D2611" s="24">
        <f t="shared" si="160"/>
        <v>0.75308236542649409</v>
      </c>
      <c r="E2611" s="24">
        <f t="shared" si="161"/>
        <v>0</v>
      </c>
      <c r="F2611" s="25">
        <f t="shared" si="162"/>
        <v>1768.9614300000001</v>
      </c>
      <c r="G2611" s="25">
        <f t="shared" si="163"/>
        <v>0</v>
      </c>
    </row>
    <row r="2612" spans="1:7" x14ac:dyDescent="0.2">
      <c r="A2612" s="2">
        <v>2603</v>
      </c>
      <c r="B2612" s="6">
        <v>2646481</v>
      </c>
      <c r="C2612" s="7">
        <v>714.54987000000006</v>
      </c>
      <c r="D2612" s="24">
        <f t="shared" si="160"/>
        <v>0.24427947905161609</v>
      </c>
      <c r="E2612" s="24">
        <f t="shared" si="161"/>
        <v>0</v>
      </c>
      <c r="F2612" s="25">
        <f t="shared" si="162"/>
        <v>174.54987000000003</v>
      </c>
      <c r="G2612" s="25">
        <f t="shared" si="163"/>
        <v>0</v>
      </c>
    </row>
    <row r="2613" spans="1:7" x14ac:dyDescent="0.2">
      <c r="A2613" s="2">
        <v>2604</v>
      </c>
      <c r="B2613" s="6">
        <v>7152708</v>
      </c>
      <c r="C2613" s="7">
        <v>1859.7040799999997</v>
      </c>
      <c r="D2613" s="24">
        <f t="shared" si="160"/>
        <v>0.72038562178128895</v>
      </c>
      <c r="E2613" s="24">
        <f t="shared" si="161"/>
        <v>0</v>
      </c>
      <c r="F2613" s="25">
        <f t="shared" si="162"/>
        <v>1339.7040799999997</v>
      </c>
      <c r="G2613" s="25">
        <f t="shared" si="163"/>
        <v>0</v>
      </c>
    </row>
    <row r="2614" spans="1:7" x14ac:dyDescent="0.2">
      <c r="A2614" s="2">
        <v>2605</v>
      </c>
      <c r="B2614" s="6">
        <v>4557889</v>
      </c>
      <c r="C2614" s="7">
        <v>820.42002000000002</v>
      </c>
      <c r="D2614" s="24">
        <f t="shared" si="160"/>
        <v>0.56120037148776547</v>
      </c>
      <c r="E2614" s="24">
        <f t="shared" si="161"/>
        <v>0</v>
      </c>
      <c r="F2614" s="25">
        <f t="shared" si="162"/>
        <v>460.42001999999997</v>
      </c>
      <c r="G2614" s="25">
        <f t="shared" si="163"/>
        <v>0</v>
      </c>
    </row>
    <row r="2615" spans="1:7" x14ac:dyDescent="0.2">
      <c r="A2615" s="2">
        <v>2606</v>
      </c>
      <c r="B2615" s="6">
        <v>2411840</v>
      </c>
      <c r="C2615" s="7">
        <v>241.184</v>
      </c>
      <c r="D2615" s="24">
        <f t="shared" si="160"/>
        <v>0.17075759586042191</v>
      </c>
      <c r="E2615" s="24">
        <f t="shared" si="161"/>
        <v>0</v>
      </c>
      <c r="F2615" s="25">
        <f t="shared" si="162"/>
        <v>41.183999999999997</v>
      </c>
      <c r="G2615" s="25">
        <f t="shared" si="163"/>
        <v>0</v>
      </c>
    </row>
    <row r="2616" spans="1:7" x14ac:dyDescent="0.2">
      <c r="A2616" s="2">
        <v>2607</v>
      </c>
      <c r="B2616" s="6">
        <v>6504642</v>
      </c>
      <c r="C2616" s="7">
        <v>845.60345999999993</v>
      </c>
      <c r="D2616" s="24">
        <f t="shared" si="160"/>
        <v>0.69252727513674084</v>
      </c>
      <c r="E2616" s="24">
        <f t="shared" si="161"/>
        <v>0</v>
      </c>
      <c r="F2616" s="25">
        <f t="shared" si="162"/>
        <v>585.60345999999993</v>
      </c>
      <c r="G2616" s="25">
        <f t="shared" si="163"/>
        <v>0</v>
      </c>
    </row>
    <row r="2617" spans="1:7" x14ac:dyDescent="0.2">
      <c r="A2617" s="2">
        <v>2608</v>
      </c>
      <c r="B2617" s="6">
        <v>4491022</v>
      </c>
      <c r="C2617" s="7">
        <v>718.56352000000004</v>
      </c>
      <c r="D2617" s="24">
        <f t="shared" si="160"/>
        <v>0.5546670668725292</v>
      </c>
      <c r="E2617" s="24">
        <f t="shared" si="161"/>
        <v>0</v>
      </c>
      <c r="F2617" s="25">
        <f t="shared" si="162"/>
        <v>398.56351999999998</v>
      </c>
      <c r="G2617" s="25">
        <f t="shared" si="163"/>
        <v>0</v>
      </c>
    </row>
    <row r="2618" spans="1:7" x14ac:dyDescent="0.2">
      <c r="A2618" s="2">
        <v>2609</v>
      </c>
      <c r="B2618" s="6">
        <v>8938999</v>
      </c>
      <c r="C2618" s="7">
        <v>1072.6798800000001</v>
      </c>
      <c r="D2618" s="24">
        <f t="shared" si="160"/>
        <v>0.77626130174083252</v>
      </c>
      <c r="E2618" s="24">
        <f t="shared" si="161"/>
        <v>0</v>
      </c>
      <c r="F2618" s="25">
        <f t="shared" si="162"/>
        <v>832.67988000000014</v>
      </c>
      <c r="G2618" s="25">
        <f t="shared" si="163"/>
        <v>0</v>
      </c>
    </row>
    <row r="2619" spans="1:7" x14ac:dyDescent="0.2">
      <c r="A2619" s="2">
        <v>2610</v>
      </c>
      <c r="B2619" s="6">
        <v>8553275</v>
      </c>
      <c r="C2619" s="7">
        <v>1197.4585</v>
      </c>
      <c r="D2619" s="24">
        <f t="shared" si="160"/>
        <v>0.76617143725648951</v>
      </c>
      <c r="E2619" s="24">
        <f t="shared" si="161"/>
        <v>0</v>
      </c>
      <c r="F2619" s="25">
        <f t="shared" si="162"/>
        <v>917.45849999999996</v>
      </c>
      <c r="G2619" s="25">
        <f t="shared" si="163"/>
        <v>0</v>
      </c>
    </row>
    <row r="2620" spans="1:7" x14ac:dyDescent="0.2">
      <c r="A2620" s="2">
        <v>2611</v>
      </c>
      <c r="B2620" s="6">
        <v>5693601</v>
      </c>
      <c r="C2620" s="7">
        <v>1366.46424</v>
      </c>
      <c r="D2620" s="24">
        <f t="shared" si="160"/>
        <v>0.64872845849226179</v>
      </c>
      <c r="E2620" s="24">
        <f t="shared" si="161"/>
        <v>0</v>
      </c>
      <c r="F2620" s="25">
        <f t="shared" si="162"/>
        <v>886.46424000000002</v>
      </c>
      <c r="G2620" s="25">
        <f t="shared" si="163"/>
        <v>0</v>
      </c>
    </row>
    <row r="2621" spans="1:7" x14ac:dyDescent="0.2">
      <c r="A2621" s="2">
        <v>2612</v>
      </c>
      <c r="B2621" s="6">
        <v>7040853</v>
      </c>
      <c r="C2621" s="7">
        <v>1056.1279499999998</v>
      </c>
      <c r="D2621" s="24">
        <f t="shared" si="160"/>
        <v>0.71594350854931921</v>
      </c>
      <c r="E2621" s="24">
        <f t="shared" si="161"/>
        <v>0</v>
      </c>
      <c r="F2621" s="25">
        <f t="shared" si="162"/>
        <v>756.12794999999983</v>
      </c>
      <c r="G2621" s="25">
        <f t="shared" si="163"/>
        <v>0</v>
      </c>
    </row>
    <row r="2622" spans="1:7" x14ac:dyDescent="0.2">
      <c r="A2622" s="2">
        <v>2613</v>
      </c>
      <c r="B2622" s="6">
        <v>8938967</v>
      </c>
      <c r="C2622" s="7">
        <v>893.89670000000001</v>
      </c>
      <c r="D2622" s="24">
        <f t="shared" si="160"/>
        <v>0.77626050079388365</v>
      </c>
      <c r="E2622" s="24">
        <f t="shared" si="161"/>
        <v>0</v>
      </c>
      <c r="F2622" s="25">
        <f t="shared" si="162"/>
        <v>693.89670000000001</v>
      </c>
      <c r="G2622" s="25">
        <f t="shared" si="163"/>
        <v>0</v>
      </c>
    </row>
    <row r="2623" spans="1:7" x14ac:dyDescent="0.2">
      <c r="A2623" s="2">
        <v>2614</v>
      </c>
      <c r="B2623" s="6">
        <v>6126488</v>
      </c>
      <c r="C2623" s="7">
        <v>796.4434399999999</v>
      </c>
      <c r="D2623" s="24">
        <f t="shared" si="160"/>
        <v>0.67354869543529672</v>
      </c>
      <c r="E2623" s="24">
        <f t="shared" si="161"/>
        <v>0</v>
      </c>
      <c r="F2623" s="25">
        <f t="shared" si="162"/>
        <v>536.4434399999999</v>
      </c>
      <c r="G2623" s="25">
        <f t="shared" si="163"/>
        <v>0</v>
      </c>
    </row>
    <row r="2624" spans="1:7" x14ac:dyDescent="0.2">
      <c r="A2624" s="2">
        <v>2615</v>
      </c>
      <c r="B2624" s="6">
        <v>4938608</v>
      </c>
      <c r="C2624" s="7">
        <v>839.5633600000001</v>
      </c>
      <c r="D2624" s="24">
        <f t="shared" si="160"/>
        <v>0.59502758672079259</v>
      </c>
      <c r="E2624" s="24">
        <f t="shared" si="161"/>
        <v>0</v>
      </c>
      <c r="F2624" s="25">
        <f t="shared" si="162"/>
        <v>499.56336000000005</v>
      </c>
      <c r="G2624" s="25">
        <f t="shared" si="163"/>
        <v>0</v>
      </c>
    </row>
    <row r="2625" spans="1:7" x14ac:dyDescent="0.2">
      <c r="A2625" s="2">
        <v>2616</v>
      </c>
      <c r="B2625" s="6">
        <v>5930486</v>
      </c>
      <c r="C2625" s="7">
        <v>1601.2312200000001</v>
      </c>
      <c r="D2625" s="24">
        <f t="shared" si="160"/>
        <v>0.66275951077196704</v>
      </c>
      <c r="E2625" s="24">
        <f t="shared" si="161"/>
        <v>0</v>
      </c>
      <c r="F2625" s="25">
        <f t="shared" si="162"/>
        <v>1061.2312200000001</v>
      </c>
      <c r="G2625" s="25">
        <f t="shared" si="163"/>
        <v>0</v>
      </c>
    </row>
    <row r="2626" spans="1:7" x14ac:dyDescent="0.2">
      <c r="A2626" s="2">
        <v>2617</v>
      </c>
      <c r="B2626" s="6">
        <v>6858998</v>
      </c>
      <c r="C2626" s="7">
        <v>823.07975999999996</v>
      </c>
      <c r="D2626" s="24">
        <f t="shared" si="160"/>
        <v>0.70841221997732029</v>
      </c>
      <c r="E2626" s="24">
        <f t="shared" si="161"/>
        <v>0</v>
      </c>
      <c r="F2626" s="25">
        <f t="shared" si="162"/>
        <v>583.07975999999996</v>
      </c>
      <c r="G2626" s="25">
        <f t="shared" si="163"/>
        <v>0</v>
      </c>
    </row>
    <row r="2627" spans="1:7" x14ac:dyDescent="0.2">
      <c r="A2627" s="2">
        <v>2618</v>
      </c>
      <c r="B2627" s="6">
        <v>2238088</v>
      </c>
      <c r="C2627" s="7">
        <v>425.23672000000005</v>
      </c>
      <c r="D2627" s="24">
        <f t="shared" si="160"/>
        <v>0.10638008871858479</v>
      </c>
      <c r="E2627" s="24">
        <f t="shared" si="161"/>
        <v>0</v>
      </c>
      <c r="F2627" s="25">
        <f t="shared" si="162"/>
        <v>45.236720000000005</v>
      </c>
      <c r="G2627" s="25">
        <f t="shared" si="163"/>
        <v>0</v>
      </c>
    </row>
    <row r="2628" spans="1:7" x14ac:dyDescent="0.2">
      <c r="A2628" s="2">
        <v>2619</v>
      </c>
      <c r="B2628" s="6">
        <v>6359287</v>
      </c>
      <c r="C2628" s="7">
        <v>890.30017999999995</v>
      </c>
      <c r="D2628" s="24">
        <f t="shared" si="160"/>
        <v>0.68549933349446246</v>
      </c>
      <c r="E2628" s="24">
        <f t="shared" si="161"/>
        <v>0</v>
      </c>
      <c r="F2628" s="25">
        <f t="shared" si="162"/>
        <v>610.30017999999995</v>
      </c>
      <c r="G2628" s="25">
        <f t="shared" si="163"/>
        <v>0</v>
      </c>
    </row>
    <row r="2629" spans="1:7" x14ac:dyDescent="0.2">
      <c r="A2629" s="2">
        <v>2620</v>
      </c>
      <c r="B2629" s="6">
        <v>9444987</v>
      </c>
      <c r="C2629" s="7">
        <v>2739.0462299999999</v>
      </c>
      <c r="D2629" s="24">
        <f t="shared" si="160"/>
        <v>0.78824745867834445</v>
      </c>
      <c r="E2629" s="24">
        <f t="shared" si="161"/>
        <v>0</v>
      </c>
      <c r="F2629" s="25">
        <f t="shared" si="162"/>
        <v>2159.0462299999999</v>
      </c>
      <c r="G2629" s="25">
        <f t="shared" si="163"/>
        <v>0</v>
      </c>
    </row>
    <row r="2630" spans="1:7" x14ac:dyDescent="0.2">
      <c r="A2630" s="2">
        <v>2621</v>
      </c>
      <c r="B2630" s="6">
        <v>2563413</v>
      </c>
      <c r="C2630" s="7">
        <v>307.60955999999999</v>
      </c>
      <c r="D2630" s="24">
        <f t="shared" si="160"/>
        <v>0.21979017817261595</v>
      </c>
      <c r="E2630" s="24">
        <f t="shared" si="161"/>
        <v>0</v>
      </c>
      <c r="F2630" s="25">
        <f t="shared" si="162"/>
        <v>67.609559999999988</v>
      </c>
      <c r="G2630" s="25">
        <f t="shared" si="163"/>
        <v>0</v>
      </c>
    </row>
    <row r="2631" spans="1:7" x14ac:dyDescent="0.2">
      <c r="A2631" s="2">
        <v>2622</v>
      </c>
      <c r="B2631" s="6">
        <v>2694028</v>
      </c>
      <c r="C2631" s="7">
        <v>700.44727999999998</v>
      </c>
      <c r="D2631" s="24">
        <f t="shared" si="160"/>
        <v>0.25761721852928032</v>
      </c>
      <c r="E2631" s="24">
        <f t="shared" si="161"/>
        <v>0</v>
      </c>
      <c r="F2631" s="25">
        <f t="shared" si="162"/>
        <v>180.44728000000001</v>
      </c>
      <c r="G2631" s="25">
        <f t="shared" si="163"/>
        <v>0</v>
      </c>
    </row>
    <row r="2632" spans="1:7" x14ac:dyDescent="0.2">
      <c r="A2632" s="2">
        <v>2623</v>
      </c>
      <c r="B2632" s="6">
        <v>6414560</v>
      </c>
      <c r="C2632" s="7">
        <v>1347.0576000000001</v>
      </c>
      <c r="D2632" s="24">
        <f t="shared" si="160"/>
        <v>0.6882093237883814</v>
      </c>
      <c r="E2632" s="24">
        <f t="shared" si="161"/>
        <v>0</v>
      </c>
      <c r="F2632" s="25">
        <f t="shared" si="162"/>
        <v>927.05759999999998</v>
      </c>
      <c r="G2632" s="25">
        <f t="shared" si="163"/>
        <v>0</v>
      </c>
    </row>
    <row r="2633" spans="1:7" x14ac:dyDescent="0.2">
      <c r="A2633" s="2">
        <v>2624</v>
      </c>
      <c r="B2633" s="6">
        <v>8851818</v>
      </c>
      <c r="C2633" s="7">
        <v>1770.3636000000001</v>
      </c>
      <c r="D2633" s="24">
        <f t="shared" si="160"/>
        <v>0.7740577133420502</v>
      </c>
      <c r="E2633" s="24">
        <f t="shared" si="161"/>
        <v>0</v>
      </c>
      <c r="F2633" s="25">
        <f t="shared" si="162"/>
        <v>1370.3636000000001</v>
      </c>
      <c r="G2633" s="25">
        <f t="shared" si="163"/>
        <v>0</v>
      </c>
    </row>
    <row r="2634" spans="1:7" x14ac:dyDescent="0.2">
      <c r="A2634" s="2">
        <v>2625</v>
      </c>
      <c r="B2634" s="6">
        <v>3986527</v>
      </c>
      <c r="C2634" s="7">
        <v>996.63175000000001</v>
      </c>
      <c r="D2634" s="24">
        <f t="shared" si="160"/>
        <v>0.49831018327481541</v>
      </c>
      <c r="E2634" s="24">
        <f t="shared" si="161"/>
        <v>0</v>
      </c>
      <c r="F2634" s="25">
        <f t="shared" si="162"/>
        <v>496.63175000000001</v>
      </c>
      <c r="G2634" s="25">
        <f t="shared" si="163"/>
        <v>0</v>
      </c>
    </row>
    <row r="2635" spans="1:7" x14ac:dyDescent="0.2">
      <c r="A2635" s="2">
        <v>2626</v>
      </c>
      <c r="B2635" s="6">
        <v>9699147</v>
      </c>
      <c r="C2635" s="7">
        <v>1260.8891099999998</v>
      </c>
      <c r="D2635" s="24">
        <f t="shared" ref="D2635:D2698" si="164">MAX(0,MIN(8000000,B2635-2000000))/B2635</f>
        <v>0.79379629981894284</v>
      </c>
      <c r="E2635" s="24">
        <f t="shared" ref="E2635:E2698" si="165">MAX(0,MIN(30000000,B2635-10000000))/B2635</f>
        <v>0</v>
      </c>
      <c r="F2635" s="25">
        <f t="shared" ref="F2635:F2698" si="166">+D2635*$C2635</f>
        <v>1000.8891099999998</v>
      </c>
      <c r="G2635" s="25">
        <f t="shared" ref="G2635:G2698" si="167">+E2635*$C2635</f>
        <v>0</v>
      </c>
    </row>
    <row r="2636" spans="1:7" x14ac:dyDescent="0.2">
      <c r="A2636" s="2">
        <v>2627</v>
      </c>
      <c r="B2636" s="6">
        <v>1573703</v>
      </c>
      <c r="C2636" s="7">
        <v>173.10733000000002</v>
      </c>
      <c r="D2636" s="24">
        <f t="shared" si="164"/>
        <v>0</v>
      </c>
      <c r="E2636" s="24">
        <f t="shared" si="165"/>
        <v>0</v>
      </c>
      <c r="F2636" s="25">
        <f t="shared" si="166"/>
        <v>0</v>
      </c>
      <c r="G2636" s="25">
        <f t="shared" si="167"/>
        <v>0</v>
      </c>
    </row>
    <row r="2637" spans="1:7" x14ac:dyDescent="0.2">
      <c r="A2637" s="2">
        <v>2628</v>
      </c>
      <c r="B2637" s="6">
        <v>6932638</v>
      </c>
      <c r="C2637" s="7">
        <v>1247.8748400000002</v>
      </c>
      <c r="D2637" s="24">
        <f t="shared" si="164"/>
        <v>0.71150952927298383</v>
      </c>
      <c r="E2637" s="24">
        <f t="shared" si="165"/>
        <v>0</v>
      </c>
      <c r="F2637" s="25">
        <f t="shared" si="166"/>
        <v>887.87484000000018</v>
      </c>
      <c r="G2637" s="25">
        <f t="shared" si="167"/>
        <v>0</v>
      </c>
    </row>
    <row r="2638" spans="1:7" x14ac:dyDescent="0.2">
      <c r="A2638" s="2">
        <v>2629</v>
      </c>
      <c r="B2638" s="6">
        <v>6117570</v>
      </c>
      <c r="C2638" s="7">
        <v>1223.5140000000001</v>
      </c>
      <c r="D2638" s="24">
        <f t="shared" si="164"/>
        <v>0.67307280505167899</v>
      </c>
      <c r="E2638" s="24">
        <f t="shared" si="165"/>
        <v>0</v>
      </c>
      <c r="F2638" s="25">
        <f t="shared" si="166"/>
        <v>823.51400000000001</v>
      </c>
      <c r="G2638" s="25">
        <f t="shared" si="167"/>
        <v>0</v>
      </c>
    </row>
    <row r="2639" spans="1:7" x14ac:dyDescent="0.2">
      <c r="A2639" s="2">
        <v>2630</v>
      </c>
      <c r="B2639" s="6">
        <v>2854077</v>
      </c>
      <c r="C2639" s="7">
        <v>313.94846999999999</v>
      </c>
      <c r="D2639" s="24">
        <f t="shared" si="164"/>
        <v>0.29924805812877509</v>
      </c>
      <c r="E2639" s="24">
        <f t="shared" si="165"/>
        <v>0</v>
      </c>
      <c r="F2639" s="25">
        <f t="shared" si="166"/>
        <v>93.94847</v>
      </c>
      <c r="G2639" s="25">
        <f t="shared" si="167"/>
        <v>0</v>
      </c>
    </row>
    <row r="2640" spans="1:7" x14ac:dyDescent="0.2">
      <c r="A2640" s="2">
        <v>2631</v>
      </c>
      <c r="B2640" s="6">
        <v>8617421</v>
      </c>
      <c r="C2640" s="7">
        <v>1206.43894</v>
      </c>
      <c r="D2640" s="24">
        <f t="shared" si="164"/>
        <v>0.76791200058579012</v>
      </c>
      <c r="E2640" s="24">
        <f t="shared" si="165"/>
        <v>0</v>
      </c>
      <c r="F2640" s="25">
        <f t="shared" si="166"/>
        <v>926.43894</v>
      </c>
      <c r="G2640" s="25">
        <f t="shared" si="167"/>
        <v>0</v>
      </c>
    </row>
    <row r="2641" spans="1:7" x14ac:dyDescent="0.2">
      <c r="A2641" s="2">
        <v>2632</v>
      </c>
      <c r="B2641" s="6">
        <v>4822162</v>
      </c>
      <c r="C2641" s="7">
        <v>964.43240000000003</v>
      </c>
      <c r="D2641" s="24">
        <f t="shared" si="164"/>
        <v>0.58524827660290135</v>
      </c>
      <c r="E2641" s="24">
        <f t="shared" si="165"/>
        <v>0</v>
      </c>
      <c r="F2641" s="25">
        <f t="shared" si="166"/>
        <v>564.43240000000003</v>
      </c>
      <c r="G2641" s="25">
        <f t="shared" si="167"/>
        <v>0</v>
      </c>
    </row>
    <row r="2642" spans="1:7" x14ac:dyDescent="0.2">
      <c r="A2642" s="2">
        <v>2633</v>
      </c>
      <c r="B2642" s="6">
        <v>3430714</v>
      </c>
      <c r="C2642" s="7">
        <v>514.60709999999995</v>
      </c>
      <c r="D2642" s="24">
        <f t="shared" si="164"/>
        <v>0.41703097372733489</v>
      </c>
      <c r="E2642" s="24">
        <f t="shared" si="165"/>
        <v>0</v>
      </c>
      <c r="F2642" s="25">
        <f t="shared" si="166"/>
        <v>214.60709999999997</v>
      </c>
      <c r="G2642" s="25">
        <f t="shared" si="167"/>
        <v>0</v>
      </c>
    </row>
    <row r="2643" spans="1:7" x14ac:dyDescent="0.2">
      <c r="A2643" s="2">
        <v>2634</v>
      </c>
      <c r="B2643" s="6">
        <v>2390600</v>
      </c>
      <c r="C2643" s="7">
        <v>262.96600000000001</v>
      </c>
      <c r="D2643" s="24">
        <f t="shared" si="164"/>
        <v>0.16338994394712625</v>
      </c>
      <c r="E2643" s="24">
        <f t="shared" si="165"/>
        <v>0</v>
      </c>
      <c r="F2643" s="25">
        <f t="shared" si="166"/>
        <v>42.966000000000001</v>
      </c>
      <c r="G2643" s="25">
        <f t="shared" si="167"/>
        <v>0</v>
      </c>
    </row>
    <row r="2644" spans="1:7" x14ac:dyDescent="0.2">
      <c r="A2644" s="2">
        <v>2635</v>
      </c>
      <c r="B2644" s="6">
        <v>8447053</v>
      </c>
      <c r="C2644" s="7">
        <v>1773.88113</v>
      </c>
      <c r="D2644" s="24">
        <f t="shared" si="164"/>
        <v>0.76323103453950147</v>
      </c>
      <c r="E2644" s="24">
        <f t="shared" si="165"/>
        <v>0</v>
      </c>
      <c r="F2644" s="25">
        <f t="shared" si="166"/>
        <v>1353.88113</v>
      </c>
      <c r="G2644" s="25">
        <f t="shared" si="167"/>
        <v>0</v>
      </c>
    </row>
    <row r="2645" spans="1:7" x14ac:dyDescent="0.2">
      <c r="A2645" s="2">
        <v>2636</v>
      </c>
      <c r="B2645" s="6">
        <v>8238062</v>
      </c>
      <c r="C2645" s="7">
        <v>1153.3286799999998</v>
      </c>
      <c r="D2645" s="24">
        <f t="shared" si="164"/>
        <v>0.7572244540038664</v>
      </c>
      <c r="E2645" s="24">
        <f t="shared" si="165"/>
        <v>0</v>
      </c>
      <c r="F2645" s="25">
        <f t="shared" si="166"/>
        <v>873.32867999999985</v>
      </c>
      <c r="G2645" s="25">
        <f t="shared" si="167"/>
        <v>0</v>
      </c>
    </row>
    <row r="2646" spans="1:7" x14ac:dyDescent="0.2">
      <c r="A2646" s="2">
        <v>2637</v>
      </c>
      <c r="B2646" s="6">
        <v>7888213</v>
      </c>
      <c r="C2646" s="7">
        <v>1656.5247300000001</v>
      </c>
      <c r="D2646" s="24">
        <f t="shared" si="164"/>
        <v>0.7464571506879949</v>
      </c>
      <c r="E2646" s="24">
        <f t="shared" si="165"/>
        <v>0</v>
      </c>
      <c r="F2646" s="25">
        <f t="shared" si="166"/>
        <v>1236.5247300000001</v>
      </c>
      <c r="G2646" s="25">
        <f t="shared" si="167"/>
        <v>0</v>
      </c>
    </row>
    <row r="2647" spans="1:7" x14ac:dyDescent="0.2">
      <c r="A2647" s="2">
        <v>2638</v>
      </c>
      <c r="B2647" s="6">
        <v>9671015</v>
      </c>
      <c r="C2647" s="7">
        <v>2417.7537499999999</v>
      </c>
      <c r="D2647" s="24">
        <f t="shared" si="164"/>
        <v>0.79319647420668871</v>
      </c>
      <c r="E2647" s="24">
        <f t="shared" si="165"/>
        <v>0</v>
      </c>
      <c r="F2647" s="25">
        <f t="shared" si="166"/>
        <v>1917.7537499999999</v>
      </c>
      <c r="G2647" s="25">
        <f t="shared" si="167"/>
        <v>0</v>
      </c>
    </row>
    <row r="2648" spans="1:7" x14ac:dyDescent="0.2">
      <c r="A2648" s="2">
        <v>2639</v>
      </c>
      <c r="B2648" s="6">
        <v>7869683</v>
      </c>
      <c r="C2648" s="7">
        <v>1495.2397700000001</v>
      </c>
      <c r="D2648" s="24">
        <f t="shared" si="164"/>
        <v>0.74586015726427612</v>
      </c>
      <c r="E2648" s="24">
        <f t="shared" si="165"/>
        <v>0</v>
      </c>
      <c r="F2648" s="25">
        <f t="shared" si="166"/>
        <v>1115.2397700000001</v>
      </c>
      <c r="G2648" s="25">
        <f t="shared" si="167"/>
        <v>0</v>
      </c>
    </row>
    <row r="2649" spans="1:7" x14ac:dyDescent="0.2">
      <c r="A2649" s="2">
        <v>2640</v>
      </c>
      <c r="B2649" s="6">
        <v>5295197</v>
      </c>
      <c r="C2649" s="7">
        <v>688.37560999999994</v>
      </c>
      <c r="D2649" s="24">
        <f t="shared" si="164"/>
        <v>0.6222992270164831</v>
      </c>
      <c r="E2649" s="24">
        <f t="shared" si="165"/>
        <v>0</v>
      </c>
      <c r="F2649" s="25">
        <f t="shared" si="166"/>
        <v>428.37560999999999</v>
      </c>
      <c r="G2649" s="25">
        <f t="shared" si="167"/>
        <v>0</v>
      </c>
    </row>
    <row r="2650" spans="1:7" x14ac:dyDescent="0.2">
      <c r="A2650" s="2">
        <v>2641</v>
      </c>
      <c r="B2650" s="6">
        <v>4561930</v>
      </c>
      <c r="C2650" s="7">
        <v>1322.9597000000001</v>
      </c>
      <c r="D2650" s="24">
        <f t="shared" si="164"/>
        <v>0.56158906427761934</v>
      </c>
      <c r="E2650" s="24">
        <f t="shared" si="165"/>
        <v>0</v>
      </c>
      <c r="F2650" s="25">
        <f t="shared" si="166"/>
        <v>742.95970000000011</v>
      </c>
      <c r="G2650" s="25">
        <f t="shared" si="167"/>
        <v>0</v>
      </c>
    </row>
    <row r="2651" spans="1:7" x14ac:dyDescent="0.2">
      <c r="A2651" s="2">
        <v>2642</v>
      </c>
      <c r="B2651" s="6">
        <v>2229861</v>
      </c>
      <c r="C2651" s="7">
        <v>602.06246999999996</v>
      </c>
      <c r="D2651" s="24">
        <f t="shared" si="164"/>
        <v>0.10308310697393246</v>
      </c>
      <c r="E2651" s="24">
        <f t="shared" si="165"/>
        <v>0</v>
      </c>
      <c r="F2651" s="25">
        <f t="shared" si="166"/>
        <v>62.062469999999998</v>
      </c>
      <c r="G2651" s="25">
        <f t="shared" si="167"/>
        <v>0</v>
      </c>
    </row>
    <row r="2652" spans="1:7" x14ac:dyDescent="0.2">
      <c r="A2652" s="2">
        <v>2643</v>
      </c>
      <c r="B2652" s="6">
        <v>7166723</v>
      </c>
      <c r="C2652" s="7">
        <v>1361.6773700000001</v>
      </c>
      <c r="D2652" s="24">
        <f t="shared" si="164"/>
        <v>0.72093242615906883</v>
      </c>
      <c r="E2652" s="24">
        <f t="shared" si="165"/>
        <v>0</v>
      </c>
      <c r="F2652" s="25">
        <f t="shared" si="166"/>
        <v>981.67737000000011</v>
      </c>
      <c r="G2652" s="25">
        <f t="shared" si="167"/>
        <v>0</v>
      </c>
    </row>
    <row r="2653" spans="1:7" x14ac:dyDescent="0.2">
      <c r="A2653" s="2">
        <v>2644</v>
      </c>
      <c r="B2653" s="6">
        <v>6025794</v>
      </c>
      <c r="C2653" s="7">
        <v>1084.64292</v>
      </c>
      <c r="D2653" s="24">
        <f t="shared" si="164"/>
        <v>0.66809353257014759</v>
      </c>
      <c r="E2653" s="24">
        <f t="shared" si="165"/>
        <v>0</v>
      </c>
      <c r="F2653" s="25">
        <f t="shared" si="166"/>
        <v>724.64292</v>
      </c>
      <c r="G2653" s="25">
        <f t="shared" si="167"/>
        <v>0</v>
      </c>
    </row>
    <row r="2654" spans="1:7" x14ac:dyDescent="0.2">
      <c r="A2654" s="2">
        <v>2645</v>
      </c>
      <c r="B2654" s="6">
        <v>9386779</v>
      </c>
      <c r="C2654" s="7">
        <v>2065.0913800000003</v>
      </c>
      <c r="D2654" s="24">
        <f t="shared" si="164"/>
        <v>0.78693436800845107</v>
      </c>
      <c r="E2654" s="24">
        <f t="shared" si="165"/>
        <v>0</v>
      </c>
      <c r="F2654" s="25">
        <f t="shared" si="166"/>
        <v>1625.0913800000003</v>
      </c>
      <c r="G2654" s="25">
        <f t="shared" si="167"/>
        <v>0</v>
      </c>
    </row>
    <row r="2655" spans="1:7" x14ac:dyDescent="0.2">
      <c r="A2655" s="2">
        <v>2646</v>
      </c>
      <c r="B2655" s="6">
        <v>1107185</v>
      </c>
      <c r="C2655" s="7">
        <v>332.15549999999996</v>
      </c>
      <c r="D2655" s="24">
        <f t="shared" si="164"/>
        <v>0</v>
      </c>
      <c r="E2655" s="24">
        <f t="shared" si="165"/>
        <v>0</v>
      </c>
      <c r="F2655" s="25">
        <f t="shared" si="166"/>
        <v>0</v>
      </c>
      <c r="G2655" s="25">
        <f t="shared" si="167"/>
        <v>0</v>
      </c>
    </row>
    <row r="2656" spans="1:7" x14ac:dyDescent="0.2">
      <c r="A2656" s="2">
        <v>2647</v>
      </c>
      <c r="B2656" s="6">
        <v>9561641</v>
      </c>
      <c r="C2656" s="7">
        <v>2677.2594799999997</v>
      </c>
      <c r="D2656" s="24">
        <f t="shared" si="164"/>
        <v>0.79083088352721043</v>
      </c>
      <c r="E2656" s="24">
        <f t="shared" si="165"/>
        <v>0</v>
      </c>
      <c r="F2656" s="25">
        <f t="shared" si="166"/>
        <v>2117.2594799999997</v>
      </c>
      <c r="G2656" s="25">
        <f t="shared" si="167"/>
        <v>0</v>
      </c>
    </row>
    <row r="2657" spans="1:7" x14ac:dyDescent="0.2">
      <c r="A2657" s="2">
        <v>2648</v>
      </c>
      <c r="B2657" s="6">
        <v>5819433</v>
      </c>
      <c r="C2657" s="7">
        <v>872.91494999999998</v>
      </c>
      <c r="D2657" s="24">
        <f t="shared" si="164"/>
        <v>0.65632390646992589</v>
      </c>
      <c r="E2657" s="24">
        <f t="shared" si="165"/>
        <v>0</v>
      </c>
      <c r="F2657" s="25">
        <f t="shared" si="166"/>
        <v>572.91494999999998</v>
      </c>
      <c r="G2657" s="25">
        <f t="shared" si="167"/>
        <v>0</v>
      </c>
    </row>
    <row r="2658" spans="1:7" x14ac:dyDescent="0.2">
      <c r="A2658" s="2">
        <v>2649</v>
      </c>
      <c r="B2658" s="6">
        <v>7328374</v>
      </c>
      <c r="C2658" s="7">
        <v>1832.0934999999999</v>
      </c>
      <c r="D2658" s="24">
        <f t="shared" si="164"/>
        <v>0.72708816444138902</v>
      </c>
      <c r="E2658" s="24">
        <f t="shared" si="165"/>
        <v>0</v>
      </c>
      <c r="F2658" s="25">
        <f t="shared" si="166"/>
        <v>1332.0934999999999</v>
      </c>
      <c r="G2658" s="25">
        <f t="shared" si="167"/>
        <v>0</v>
      </c>
    </row>
    <row r="2659" spans="1:7" x14ac:dyDescent="0.2">
      <c r="A2659" s="2">
        <v>2650</v>
      </c>
      <c r="B2659" s="6">
        <v>7432409</v>
      </c>
      <c r="C2659" s="7">
        <v>1560.8058900000001</v>
      </c>
      <c r="D2659" s="24">
        <f t="shared" si="164"/>
        <v>0.73090824253616826</v>
      </c>
      <c r="E2659" s="24">
        <f t="shared" si="165"/>
        <v>0</v>
      </c>
      <c r="F2659" s="25">
        <f t="shared" si="166"/>
        <v>1140.8058900000001</v>
      </c>
      <c r="G2659" s="25">
        <f t="shared" si="167"/>
        <v>0</v>
      </c>
    </row>
    <row r="2660" spans="1:7" x14ac:dyDescent="0.2">
      <c r="A2660" s="2">
        <v>2651</v>
      </c>
      <c r="B2660" s="6">
        <v>8687165</v>
      </c>
      <c r="C2660" s="7">
        <v>2606.1495</v>
      </c>
      <c r="D2660" s="24">
        <f t="shared" si="164"/>
        <v>0.76977529493223629</v>
      </c>
      <c r="E2660" s="24">
        <f t="shared" si="165"/>
        <v>0</v>
      </c>
      <c r="F2660" s="25">
        <f t="shared" si="166"/>
        <v>2006.1495000000002</v>
      </c>
      <c r="G2660" s="25">
        <f t="shared" si="167"/>
        <v>0</v>
      </c>
    </row>
    <row r="2661" spans="1:7" x14ac:dyDescent="0.2">
      <c r="A2661" s="2">
        <v>2652</v>
      </c>
      <c r="B2661" s="6">
        <v>1563034</v>
      </c>
      <c r="C2661" s="7">
        <v>296.97646000000003</v>
      </c>
      <c r="D2661" s="24">
        <f t="shared" si="164"/>
        <v>0</v>
      </c>
      <c r="E2661" s="24">
        <f t="shared" si="165"/>
        <v>0</v>
      </c>
      <c r="F2661" s="25">
        <f t="shared" si="166"/>
        <v>0</v>
      </c>
      <c r="G2661" s="25">
        <f t="shared" si="167"/>
        <v>0</v>
      </c>
    </row>
    <row r="2662" spans="1:7" x14ac:dyDescent="0.2">
      <c r="A2662" s="2">
        <v>2653</v>
      </c>
      <c r="B2662" s="6">
        <v>7873583</v>
      </c>
      <c r="C2662" s="7">
        <v>1574.7166</v>
      </c>
      <c r="D2662" s="24">
        <f t="shared" si="164"/>
        <v>0.74598603964675292</v>
      </c>
      <c r="E2662" s="24">
        <f t="shared" si="165"/>
        <v>0</v>
      </c>
      <c r="F2662" s="25">
        <f t="shared" si="166"/>
        <v>1174.7166</v>
      </c>
      <c r="G2662" s="25">
        <f t="shared" si="167"/>
        <v>0</v>
      </c>
    </row>
    <row r="2663" spans="1:7" x14ac:dyDescent="0.2">
      <c r="A2663" s="2">
        <v>2654</v>
      </c>
      <c r="B2663" s="6">
        <v>8557418</v>
      </c>
      <c r="C2663" s="7">
        <v>1797.0577800000001</v>
      </c>
      <c r="D2663" s="24">
        <f t="shared" si="164"/>
        <v>0.76628464333517421</v>
      </c>
      <c r="E2663" s="24">
        <f t="shared" si="165"/>
        <v>0</v>
      </c>
      <c r="F2663" s="25">
        <f t="shared" si="166"/>
        <v>1377.0577800000001</v>
      </c>
      <c r="G2663" s="25">
        <f t="shared" si="167"/>
        <v>0</v>
      </c>
    </row>
    <row r="2664" spans="1:7" x14ac:dyDescent="0.2">
      <c r="A2664" s="2">
        <v>2655</v>
      </c>
      <c r="B2664" s="6">
        <v>7920429</v>
      </c>
      <c r="C2664" s="7">
        <v>792.04290000000003</v>
      </c>
      <c r="D2664" s="24">
        <f t="shared" si="164"/>
        <v>0.74748842518504999</v>
      </c>
      <c r="E2664" s="24">
        <f t="shared" si="165"/>
        <v>0</v>
      </c>
      <c r="F2664" s="25">
        <f t="shared" si="166"/>
        <v>592.04290000000003</v>
      </c>
      <c r="G2664" s="25">
        <f t="shared" si="167"/>
        <v>0</v>
      </c>
    </row>
    <row r="2665" spans="1:7" x14ac:dyDescent="0.2">
      <c r="A2665" s="2">
        <v>2656</v>
      </c>
      <c r="B2665" s="6">
        <v>4465988</v>
      </c>
      <c r="C2665" s="7">
        <v>803.87784000000011</v>
      </c>
      <c r="D2665" s="24">
        <f t="shared" si="164"/>
        <v>0.55217076266214782</v>
      </c>
      <c r="E2665" s="24">
        <f t="shared" si="165"/>
        <v>0</v>
      </c>
      <c r="F2665" s="25">
        <f t="shared" si="166"/>
        <v>443.87784000000011</v>
      </c>
      <c r="G2665" s="25">
        <f t="shared" si="167"/>
        <v>0</v>
      </c>
    </row>
    <row r="2666" spans="1:7" x14ac:dyDescent="0.2">
      <c r="A2666" s="2">
        <v>2657</v>
      </c>
      <c r="B2666" s="6">
        <v>9034661</v>
      </c>
      <c r="C2666" s="7">
        <v>2168.31864</v>
      </c>
      <c r="D2666" s="24">
        <f t="shared" si="164"/>
        <v>0.77863032160254819</v>
      </c>
      <c r="E2666" s="24">
        <f t="shared" si="165"/>
        <v>0</v>
      </c>
      <c r="F2666" s="25">
        <f t="shared" si="166"/>
        <v>1688.31864</v>
      </c>
      <c r="G2666" s="25">
        <f t="shared" si="167"/>
        <v>0</v>
      </c>
    </row>
    <row r="2667" spans="1:7" x14ac:dyDescent="0.2">
      <c r="A2667" s="2">
        <v>2658</v>
      </c>
      <c r="B2667" s="6">
        <v>2632303</v>
      </c>
      <c r="C2667" s="7">
        <v>737.04483999999991</v>
      </c>
      <c r="D2667" s="24">
        <f t="shared" si="164"/>
        <v>0.24020904888229053</v>
      </c>
      <c r="E2667" s="24">
        <f t="shared" si="165"/>
        <v>0</v>
      </c>
      <c r="F2667" s="25">
        <f t="shared" si="166"/>
        <v>177.04483999999997</v>
      </c>
      <c r="G2667" s="25">
        <f t="shared" si="167"/>
        <v>0</v>
      </c>
    </row>
    <row r="2668" spans="1:7" x14ac:dyDescent="0.2">
      <c r="A2668" s="2">
        <v>2659</v>
      </c>
      <c r="B2668" s="6">
        <v>4547944</v>
      </c>
      <c r="C2668" s="7">
        <v>773.15048000000002</v>
      </c>
      <c r="D2668" s="24">
        <f t="shared" si="164"/>
        <v>0.5602408472927547</v>
      </c>
      <c r="E2668" s="24">
        <f t="shared" si="165"/>
        <v>0</v>
      </c>
      <c r="F2668" s="25">
        <f t="shared" si="166"/>
        <v>433.15048000000002</v>
      </c>
      <c r="G2668" s="25">
        <f t="shared" si="167"/>
        <v>0</v>
      </c>
    </row>
    <row r="2669" spans="1:7" x14ac:dyDescent="0.2">
      <c r="A2669" s="2">
        <v>2660</v>
      </c>
      <c r="B2669" s="6">
        <v>3303220</v>
      </c>
      <c r="C2669" s="7">
        <v>363.35419999999999</v>
      </c>
      <c r="D2669" s="24">
        <f t="shared" si="164"/>
        <v>0.39453018569759207</v>
      </c>
      <c r="E2669" s="24">
        <f t="shared" si="165"/>
        <v>0</v>
      </c>
      <c r="F2669" s="25">
        <f t="shared" si="166"/>
        <v>143.35420000000002</v>
      </c>
      <c r="G2669" s="25">
        <f t="shared" si="167"/>
        <v>0</v>
      </c>
    </row>
    <row r="2670" spans="1:7" x14ac:dyDescent="0.2">
      <c r="A2670" s="2">
        <v>2661</v>
      </c>
      <c r="B2670" s="6">
        <v>9507527</v>
      </c>
      <c r="C2670" s="7">
        <v>1235.9785099999999</v>
      </c>
      <c r="D2670" s="24">
        <f t="shared" si="164"/>
        <v>0.78964035547834888</v>
      </c>
      <c r="E2670" s="24">
        <f t="shared" si="165"/>
        <v>0</v>
      </c>
      <c r="F2670" s="25">
        <f t="shared" si="166"/>
        <v>975.97850999999991</v>
      </c>
      <c r="G2670" s="25">
        <f t="shared" si="167"/>
        <v>0</v>
      </c>
    </row>
    <row r="2671" spans="1:7" x14ac:dyDescent="0.2">
      <c r="A2671" s="2">
        <v>2662</v>
      </c>
      <c r="B2671" s="6">
        <v>6235068</v>
      </c>
      <c r="C2671" s="7">
        <v>685.85748000000001</v>
      </c>
      <c r="D2671" s="24">
        <f t="shared" si="164"/>
        <v>0.67923365069955932</v>
      </c>
      <c r="E2671" s="24">
        <f t="shared" si="165"/>
        <v>0</v>
      </c>
      <c r="F2671" s="25">
        <f t="shared" si="166"/>
        <v>465.85748000000001</v>
      </c>
      <c r="G2671" s="25">
        <f t="shared" si="167"/>
        <v>0</v>
      </c>
    </row>
    <row r="2672" spans="1:7" x14ac:dyDescent="0.2">
      <c r="A2672" s="2">
        <v>2663</v>
      </c>
      <c r="B2672" s="6">
        <v>5473382</v>
      </c>
      <c r="C2672" s="7">
        <v>766.27347999999995</v>
      </c>
      <c r="D2672" s="24">
        <f t="shared" si="164"/>
        <v>0.63459521005477049</v>
      </c>
      <c r="E2672" s="24">
        <f t="shared" si="165"/>
        <v>0</v>
      </c>
      <c r="F2672" s="25">
        <f t="shared" si="166"/>
        <v>486.27347999999995</v>
      </c>
      <c r="G2672" s="25">
        <f t="shared" si="167"/>
        <v>0</v>
      </c>
    </row>
    <row r="2673" spans="1:7" x14ac:dyDescent="0.2">
      <c r="A2673" s="2">
        <v>2664</v>
      </c>
      <c r="B2673" s="6">
        <v>2664823</v>
      </c>
      <c r="C2673" s="7">
        <v>266.48230000000001</v>
      </c>
      <c r="D2673" s="24">
        <f t="shared" si="164"/>
        <v>0.24948111000242792</v>
      </c>
      <c r="E2673" s="24">
        <f t="shared" si="165"/>
        <v>0</v>
      </c>
      <c r="F2673" s="25">
        <f t="shared" si="166"/>
        <v>66.482299999999995</v>
      </c>
      <c r="G2673" s="25">
        <f t="shared" si="167"/>
        <v>0</v>
      </c>
    </row>
    <row r="2674" spans="1:7" x14ac:dyDescent="0.2">
      <c r="A2674" s="2">
        <v>2665</v>
      </c>
      <c r="B2674" s="6">
        <v>1621320</v>
      </c>
      <c r="C2674" s="7">
        <v>470.18279999999999</v>
      </c>
      <c r="D2674" s="24">
        <f t="shared" si="164"/>
        <v>0</v>
      </c>
      <c r="E2674" s="24">
        <f t="shared" si="165"/>
        <v>0</v>
      </c>
      <c r="F2674" s="25">
        <f t="shared" si="166"/>
        <v>0</v>
      </c>
      <c r="G2674" s="25">
        <f t="shared" si="167"/>
        <v>0</v>
      </c>
    </row>
    <row r="2675" spans="1:7" x14ac:dyDescent="0.2">
      <c r="A2675" s="2">
        <v>2666</v>
      </c>
      <c r="B2675" s="6">
        <v>3422671</v>
      </c>
      <c r="C2675" s="7">
        <v>616.08078</v>
      </c>
      <c r="D2675" s="24">
        <f t="shared" si="164"/>
        <v>0.41566104367027973</v>
      </c>
      <c r="E2675" s="24">
        <f t="shared" si="165"/>
        <v>0</v>
      </c>
      <c r="F2675" s="25">
        <f t="shared" si="166"/>
        <v>256.08078</v>
      </c>
      <c r="G2675" s="25">
        <f t="shared" si="167"/>
        <v>0</v>
      </c>
    </row>
    <row r="2676" spans="1:7" x14ac:dyDescent="0.2">
      <c r="A2676" s="2">
        <v>2667</v>
      </c>
      <c r="B2676" s="6">
        <v>1796458</v>
      </c>
      <c r="C2676" s="7">
        <v>520.97281999999996</v>
      </c>
      <c r="D2676" s="24">
        <f t="shared" si="164"/>
        <v>0</v>
      </c>
      <c r="E2676" s="24">
        <f t="shared" si="165"/>
        <v>0</v>
      </c>
      <c r="F2676" s="25">
        <f t="shared" si="166"/>
        <v>0</v>
      </c>
      <c r="G2676" s="25">
        <f t="shared" si="167"/>
        <v>0</v>
      </c>
    </row>
    <row r="2677" spans="1:7" x14ac:dyDescent="0.2">
      <c r="A2677" s="2">
        <v>2668</v>
      </c>
      <c r="B2677" s="6">
        <v>7485456</v>
      </c>
      <c r="C2677" s="7">
        <v>2170.78224</v>
      </c>
      <c r="D2677" s="24">
        <f t="shared" si="164"/>
        <v>0.73281520858582294</v>
      </c>
      <c r="E2677" s="24">
        <f t="shared" si="165"/>
        <v>0</v>
      </c>
      <c r="F2677" s="25">
        <f t="shared" si="166"/>
        <v>1590.78224</v>
      </c>
      <c r="G2677" s="25">
        <f t="shared" si="167"/>
        <v>0</v>
      </c>
    </row>
    <row r="2678" spans="1:7" x14ac:dyDescent="0.2">
      <c r="A2678" s="2">
        <v>2669</v>
      </c>
      <c r="B2678" s="6">
        <v>8383720</v>
      </c>
      <c r="C2678" s="7">
        <v>2012.0928000000001</v>
      </c>
      <c r="D2678" s="24">
        <f t="shared" si="164"/>
        <v>0.7614424145844565</v>
      </c>
      <c r="E2678" s="24">
        <f t="shared" si="165"/>
        <v>0</v>
      </c>
      <c r="F2678" s="25">
        <f t="shared" si="166"/>
        <v>1532.0927999999999</v>
      </c>
      <c r="G2678" s="25">
        <f t="shared" si="167"/>
        <v>0</v>
      </c>
    </row>
    <row r="2679" spans="1:7" x14ac:dyDescent="0.2">
      <c r="A2679" s="2">
        <v>2670</v>
      </c>
      <c r="B2679" s="6">
        <v>1119370</v>
      </c>
      <c r="C2679" s="7">
        <v>179.09920000000002</v>
      </c>
      <c r="D2679" s="24">
        <f t="shared" si="164"/>
        <v>0</v>
      </c>
      <c r="E2679" s="24">
        <f t="shared" si="165"/>
        <v>0</v>
      </c>
      <c r="F2679" s="25">
        <f t="shared" si="166"/>
        <v>0</v>
      </c>
      <c r="G2679" s="25">
        <f t="shared" si="167"/>
        <v>0</v>
      </c>
    </row>
    <row r="2680" spans="1:7" x14ac:dyDescent="0.2">
      <c r="A2680" s="2">
        <v>2671</v>
      </c>
      <c r="B2680" s="6">
        <v>4503320</v>
      </c>
      <c r="C2680" s="7">
        <v>855.63080000000002</v>
      </c>
      <c r="D2680" s="24">
        <f t="shared" si="164"/>
        <v>0.55588321505022964</v>
      </c>
      <c r="E2680" s="24">
        <f t="shared" si="165"/>
        <v>0</v>
      </c>
      <c r="F2680" s="25">
        <f t="shared" si="166"/>
        <v>475.63080000000002</v>
      </c>
      <c r="G2680" s="25">
        <f t="shared" si="167"/>
        <v>0</v>
      </c>
    </row>
    <row r="2681" spans="1:7" x14ac:dyDescent="0.2">
      <c r="A2681" s="2">
        <v>2672</v>
      </c>
      <c r="B2681" s="6">
        <v>6726258</v>
      </c>
      <c r="C2681" s="7">
        <v>1681.5645</v>
      </c>
      <c r="D2681" s="24">
        <f t="shared" si="164"/>
        <v>0.70265785225603894</v>
      </c>
      <c r="E2681" s="24">
        <f t="shared" si="165"/>
        <v>0</v>
      </c>
      <c r="F2681" s="25">
        <f t="shared" si="166"/>
        <v>1181.5645</v>
      </c>
      <c r="G2681" s="25">
        <f t="shared" si="167"/>
        <v>0</v>
      </c>
    </row>
    <row r="2682" spans="1:7" x14ac:dyDescent="0.2">
      <c r="A2682" s="2">
        <v>2673</v>
      </c>
      <c r="B2682" s="6">
        <v>1816001</v>
      </c>
      <c r="C2682" s="7">
        <v>435.84023999999999</v>
      </c>
      <c r="D2682" s="24">
        <f t="shared" si="164"/>
        <v>0</v>
      </c>
      <c r="E2682" s="24">
        <f t="shared" si="165"/>
        <v>0</v>
      </c>
      <c r="F2682" s="25">
        <f t="shared" si="166"/>
        <v>0</v>
      </c>
      <c r="G2682" s="25">
        <f t="shared" si="167"/>
        <v>0</v>
      </c>
    </row>
    <row r="2683" spans="1:7" x14ac:dyDescent="0.2">
      <c r="A2683" s="2">
        <v>2674</v>
      </c>
      <c r="B2683" s="6">
        <v>2375261</v>
      </c>
      <c r="C2683" s="7">
        <v>570.06263999999999</v>
      </c>
      <c r="D2683" s="24">
        <f t="shared" si="164"/>
        <v>0.15798726960952922</v>
      </c>
      <c r="E2683" s="24">
        <f t="shared" si="165"/>
        <v>0</v>
      </c>
      <c r="F2683" s="25">
        <f t="shared" si="166"/>
        <v>90.062639999999988</v>
      </c>
      <c r="G2683" s="25">
        <f t="shared" si="167"/>
        <v>0</v>
      </c>
    </row>
    <row r="2684" spans="1:7" x14ac:dyDescent="0.2">
      <c r="A2684" s="2">
        <v>2675</v>
      </c>
      <c r="B2684" s="6">
        <v>4844864</v>
      </c>
      <c r="C2684" s="7">
        <v>581.38368000000003</v>
      </c>
      <c r="D2684" s="24">
        <f t="shared" si="164"/>
        <v>0.58719171477259213</v>
      </c>
      <c r="E2684" s="24">
        <f t="shared" si="165"/>
        <v>0</v>
      </c>
      <c r="F2684" s="25">
        <f t="shared" si="166"/>
        <v>341.38367999999997</v>
      </c>
      <c r="G2684" s="25">
        <f t="shared" si="167"/>
        <v>0</v>
      </c>
    </row>
    <row r="2685" spans="1:7" x14ac:dyDescent="0.2">
      <c r="A2685" s="2">
        <v>2676</v>
      </c>
      <c r="B2685" s="6">
        <v>8007071</v>
      </c>
      <c r="C2685" s="7">
        <v>1361.20207</v>
      </c>
      <c r="D2685" s="24">
        <f t="shared" si="164"/>
        <v>0.75022077361372219</v>
      </c>
      <c r="E2685" s="24">
        <f t="shared" si="165"/>
        <v>0</v>
      </c>
      <c r="F2685" s="25">
        <f t="shared" si="166"/>
        <v>1021.20207</v>
      </c>
      <c r="G2685" s="25">
        <f t="shared" si="167"/>
        <v>0</v>
      </c>
    </row>
    <row r="2686" spans="1:7" x14ac:dyDescent="0.2">
      <c r="A2686" s="2">
        <v>2677</v>
      </c>
      <c r="B2686" s="6">
        <v>8406321</v>
      </c>
      <c r="C2686" s="7">
        <v>1933.4538300000002</v>
      </c>
      <c r="D2686" s="24">
        <f t="shared" si="164"/>
        <v>0.76208379384988989</v>
      </c>
      <c r="E2686" s="24">
        <f t="shared" si="165"/>
        <v>0</v>
      </c>
      <c r="F2686" s="25">
        <f t="shared" si="166"/>
        <v>1473.4538300000002</v>
      </c>
      <c r="G2686" s="25">
        <f t="shared" si="167"/>
        <v>0</v>
      </c>
    </row>
    <row r="2687" spans="1:7" x14ac:dyDescent="0.2">
      <c r="A2687" s="2">
        <v>2678</v>
      </c>
      <c r="B2687" s="6">
        <v>4447654</v>
      </c>
      <c r="C2687" s="7">
        <v>889.5308</v>
      </c>
      <c r="D2687" s="24">
        <f t="shared" si="164"/>
        <v>0.55032473299406837</v>
      </c>
      <c r="E2687" s="24">
        <f t="shared" si="165"/>
        <v>0</v>
      </c>
      <c r="F2687" s="25">
        <f t="shared" si="166"/>
        <v>489.53080000000006</v>
      </c>
      <c r="G2687" s="25">
        <f t="shared" si="167"/>
        <v>0</v>
      </c>
    </row>
    <row r="2688" spans="1:7" x14ac:dyDescent="0.2">
      <c r="A2688" s="2">
        <v>2679</v>
      </c>
      <c r="B2688" s="6">
        <v>1656907</v>
      </c>
      <c r="C2688" s="7">
        <v>397.65768000000003</v>
      </c>
      <c r="D2688" s="24">
        <f t="shared" si="164"/>
        <v>0</v>
      </c>
      <c r="E2688" s="24">
        <f t="shared" si="165"/>
        <v>0</v>
      </c>
      <c r="F2688" s="25">
        <f t="shared" si="166"/>
        <v>0</v>
      </c>
      <c r="G2688" s="25">
        <f t="shared" si="167"/>
        <v>0</v>
      </c>
    </row>
    <row r="2689" spans="1:7" x14ac:dyDescent="0.2">
      <c r="A2689" s="2">
        <v>2680</v>
      </c>
      <c r="B2689" s="6">
        <v>6601740</v>
      </c>
      <c r="C2689" s="7">
        <v>792.2088</v>
      </c>
      <c r="D2689" s="24">
        <f t="shared" si="164"/>
        <v>0.69704956572055243</v>
      </c>
      <c r="E2689" s="24">
        <f t="shared" si="165"/>
        <v>0</v>
      </c>
      <c r="F2689" s="25">
        <f t="shared" si="166"/>
        <v>552.2088</v>
      </c>
      <c r="G2689" s="25">
        <f t="shared" si="167"/>
        <v>0</v>
      </c>
    </row>
    <row r="2690" spans="1:7" x14ac:dyDescent="0.2">
      <c r="A2690" s="2">
        <v>2681</v>
      </c>
      <c r="B2690" s="6">
        <v>5799057</v>
      </c>
      <c r="C2690" s="7">
        <v>1507.7548199999999</v>
      </c>
      <c r="D2690" s="24">
        <f t="shared" si="164"/>
        <v>0.65511634046707934</v>
      </c>
      <c r="E2690" s="24">
        <f t="shared" si="165"/>
        <v>0</v>
      </c>
      <c r="F2690" s="25">
        <f t="shared" si="166"/>
        <v>987.75481999999988</v>
      </c>
      <c r="G2690" s="25">
        <f t="shared" si="167"/>
        <v>0</v>
      </c>
    </row>
    <row r="2691" spans="1:7" x14ac:dyDescent="0.2">
      <c r="A2691" s="2">
        <v>2682</v>
      </c>
      <c r="B2691" s="6">
        <v>1231843</v>
      </c>
      <c r="C2691" s="7">
        <v>344.91603999999995</v>
      </c>
      <c r="D2691" s="24">
        <f t="shared" si="164"/>
        <v>0</v>
      </c>
      <c r="E2691" s="24">
        <f t="shared" si="165"/>
        <v>0</v>
      </c>
      <c r="F2691" s="25">
        <f t="shared" si="166"/>
        <v>0</v>
      </c>
      <c r="G2691" s="25">
        <f t="shared" si="167"/>
        <v>0</v>
      </c>
    </row>
    <row r="2692" spans="1:7" x14ac:dyDescent="0.2">
      <c r="A2692" s="2">
        <v>2683</v>
      </c>
      <c r="B2692" s="6">
        <v>9003832</v>
      </c>
      <c r="C2692" s="7">
        <v>1080.45984</v>
      </c>
      <c r="D2692" s="24">
        <f t="shared" si="164"/>
        <v>0.77787235479293704</v>
      </c>
      <c r="E2692" s="24">
        <f t="shared" si="165"/>
        <v>0</v>
      </c>
      <c r="F2692" s="25">
        <f t="shared" si="166"/>
        <v>840.45983999999999</v>
      </c>
      <c r="G2692" s="25">
        <f t="shared" si="167"/>
        <v>0</v>
      </c>
    </row>
    <row r="2693" spans="1:7" x14ac:dyDescent="0.2">
      <c r="A2693" s="2">
        <v>2684</v>
      </c>
      <c r="B2693" s="6">
        <v>3037053</v>
      </c>
      <c r="C2693" s="7">
        <v>425.18741999999997</v>
      </c>
      <c r="D2693" s="24">
        <f t="shared" si="164"/>
        <v>0.34146687594849351</v>
      </c>
      <c r="E2693" s="24">
        <f t="shared" si="165"/>
        <v>0</v>
      </c>
      <c r="F2693" s="25">
        <f t="shared" si="166"/>
        <v>145.18742</v>
      </c>
      <c r="G2693" s="25">
        <f t="shared" si="167"/>
        <v>0</v>
      </c>
    </row>
    <row r="2694" spans="1:7" x14ac:dyDescent="0.2">
      <c r="A2694" s="2">
        <v>2685</v>
      </c>
      <c r="B2694" s="6">
        <v>8029593</v>
      </c>
      <c r="C2694" s="7">
        <v>1605.9186</v>
      </c>
      <c r="D2694" s="24">
        <f t="shared" si="164"/>
        <v>0.75092137297618944</v>
      </c>
      <c r="E2694" s="24">
        <f t="shared" si="165"/>
        <v>0</v>
      </c>
      <c r="F2694" s="25">
        <f t="shared" si="166"/>
        <v>1205.9186</v>
      </c>
      <c r="G2694" s="25">
        <f t="shared" si="167"/>
        <v>0</v>
      </c>
    </row>
    <row r="2695" spans="1:7" x14ac:dyDescent="0.2">
      <c r="A2695" s="2">
        <v>2686</v>
      </c>
      <c r="B2695" s="6">
        <v>3415938</v>
      </c>
      <c r="C2695" s="7">
        <v>478.23131999999998</v>
      </c>
      <c r="D2695" s="24">
        <f t="shared" si="164"/>
        <v>0.41450927973517082</v>
      </c>
      <c r="E2695" s="24">
        <f t="shared" si="165"/>
        <v>0</v>
      </c>
      <c r="F2695" s="25">
        <f t="shared" si="166"/>
        <v>198.23131999999998</v>
      </c>
      <c r="G2695" s="25">
        <f t="shared" si="167"/>
        <v>0</v>
      </c>
    </row>
    <row r="2696" spans="1:7" x14ac:dyDescent="0.2">
      <c r="A2696" s="2">
        <v>2687</v>
      </c>
      <c r="B2696" s="6">
        <v>9010778</v>
      </c>
      <c r="C2696" s="7">
        <v>1531.8322600000001</v>
      </c>
      <c r="D2696" s="24">
        <f t="shared" si="164"/>
        <v>0.77804358291814535</v>
      </c>
      <c r="E2696" s="24">
        <f t="shared" si="165"/>
        <v>0</v>
      </c>
      <c r="F2696" s="25">
        <f t="shared" si="166"/>
        <v>1191.8322600000001</v>
      </c>
      <c r="G2696" s="25">
        <f t="shared" si="167"/>
        <v>0</v>
      </c>
    </row>
    <row r="2697" spans="1:7" x14ac:dyDescent="0.2">
      <c r="A2697" s="2">
        <v>2688</v>
      </c>
      <c r="B2697" s="6">
        <v>3040064</v>
      </c>
      <c r="C2697" s="7">
        <v>577.61216000000002</v>
      </c>
      <c r="D2697" s="24">
        <f t="shared" si="164"/>
        <v>0.34211911328182565</v>
      </c>
      <c r="E2697" s="24">
        <f t="shared" si="165"/>
        <v>0</v>
      </c>
      <c r="F2697" s="25">
        <f t="shared" si="166"/>
        <v>197.61216000000002</v>
      </c>
      <c r="G2697" s="25">
        <f t="shared" si="167"/>
        <v>0</v>
      </c>
    </row>
    <row r="2698" spans="1:7" x14ac:dyDescent="0.2">
      <c r="A2698" s="2">
        <v>2689</v>
      </c>
      <c r="B2698" s="6">
        <v>3949176</v>
      </c>
      <c r="C2698" s="7">
        <v>1026.78576</v>
      </c>
      <c r="D2698" s="24">
        <f t="shared" si="164"/>
        <v>0.49356523993866064</v>
      </c>
      <c r="E2698" s="24">
        <f t="shared" si="165"/>
        <v>0</v>
      </c>
      <c r="F2698" s="25">
        <f t="shared" si="166"/>
        <v>506.78575999999998</v>
      </c>
      <c r="G2698" s="25">
        <f t="shared" si="167"/>
        <v>0</v>
      </c>
    </row>
    <row r="2699" spans="1:7" x14ac:dyDescent="0.2">
      <c r="A2699" s="2">
        <v>2690</v>
      </c>
      <c r="B2699" s="6">
        <v>1959460</v>
      </c>
      <c r="C2699" s="7">
        <v>215.54060000000001</v>
      </c>
      <c r="D2699" s="24">
        <f t="shared" ref="D2699:D2762" si="168">MAX(0,MIN(8000000,B2699-2000000))/B2699</f>
        <v>0</v>
      </c>
      <c r="E2699" s="24">
        <f t="shared" ref="E2699:E2762" si="169">MAX(0,MIN(30000000,B2699-10000000))/B2699</f>
        <v>0</v>
      </c>
      <c r="F2699" s="25">
        <f t="shared" ref="F2699:F2762" si="170">+D2699*$C2699</f>
        <v>0</v>
      </c>
      <c r="G2699" s="25">
        <f t="shared" ref="G2699:G2762" si="171">+E2699*$C2699</f>
        <v>0</v>
      </c>
    </row>
    <row r="2700" spans="1:7" x14ac:dyDescent="0.2">
      <c r="A2700" s="2">
        <v>2691</v>
      </c>
      <c r="B2700" s="6">
        <v>7710286</v>
      </c>
      <c r="C2700" s="7">
        <v>2235.9829399999999</v>
      </c>
      <c r="D2700" s="24">
        <f t="shared" si="168"/>
        <v>0.74060624988489399</v>
      </c>
      <c r="E2700" s="24">
        <f t="shared" si="169"/>
        <v>0</v>
      </c>
      <c r="F2700" s="25">
        <f t="shared" si="170"/>
        <v>1655.9829399999999</v>
      </c>
      <c r="G2700" s="25">
        <f t="shared" si="171"/>
        <v>0</v>
      </c>
    </row>
    <row r="2701" spans="1:7" x14ac:dyDescent="0.2">
      <c r="A2701" s="2">
        <v>2692</v>
      </c>
      <c r="B2701" s="6">
        <v>1322617</v>
      </c>
      <c r="C2701" s="7">
        <v>264.52340000000004</v>
      </c>
      <c r="D2701" s="24">
        <f t="shared" si="168"/>
        <v>0</v>
      </c>
      <c r="E2701" s="24">
        <f t="shared" si="169"/>
        <v>0</v>
      </c>
      <c r="F2701" s="25">
        <f t="shared" si="170"/>
        <v>0</v>
      </c>
      <c r="G2701" s="25">
        <f t="shared" si="171"/>
        <v>0</v>
      </c>
    </row>
    <row r="2702" spans="1:7" x14ac:dyDescent="0.2">
      <c r="A2702" s="2">
        <v>2693</v>
      </c>
      <c r="B2702" s="6">
        <v>6334447</v>
      </c>
      <c r="C2702" s="7">
        <v>760.13364000000001</v>
      </c>
      <c r="D2702" s="24">
        <f t="shared" si="168"/>
        <v>0.68426604563902738</v>
      </c>
      <c r="E2702" s="24">
        <f t="shared" si="169"/>
        <v>0</v>
      </c>
      <c r="F2702" s="25">
        <f t="shared" si="170"/>
        <v>520.13364000000001</v>
      </c>
      <c r="G2702" s="25">
        <f t="shared" si="171"/>
        <v>0</v>
      </c>
    </row>
    <row r="2703" spans="1:7" x14ac:dyDescent="0.2">
      <c r="A2703" s="2">
        <v>2694</v>
      </c>
      <c r="B2703" s="6">
        <v>2622025</v>
      </c>
      <c r="C2703" s="7">
        <v>760.38724999999999</v>
      </c>
      <c r="D2703" s="24">
        <f t="shared" si="168"/>
        <v>0.2372307662970414</v>
      </c>
      <c r="E2703" s="24">
        <f t="shared" si="169"/>
        <v>0</v>
      </c>
      <c r="F2703" s="25">
        <f t="shared" si="170"/>
        <v>180.38724999999999</v>
      </c>
      <c r="G2703" s="25">
        <f t="shared" si="171"/>
        <v>0</v>
      </c>
    </row>
    <row r="2704" spans="1:7" x14ac:dyDescent="0.2">
      <c r="A2704" s="2">
        <v>2695</v>
      </c>
      <c r="B2704" s="6">
        <v>9138444</v>
      </c>
      <c r="C2704" s="7">
        <v>2741.5331999999999</v>
      </c>
      <c r="D2704" s="24">
        <f t="shared" si="168"/>
        <v>0.78114436111880758</v>
      </c>
      <c r="E2704" s="24">
        <f t="shared" si="169"/>
        <v>0</v>
      </c>
      <c r="F2704" s="25">
        <f t="shared" si="170"/>
        <v>2141.5331999999999</v>
      </c>
      <c r="G2704" s="25">
        <f t="shared" si="171"/>
        <v>0</v>
      </c>
    </row>
    <row r="2705" spans="1:7" x14ac:dyDescent="0.2">
      <c r="A2705" s="2">
        <v>2696</v>
      </c>
      <c r="B2705" s="6">
        <v>2240634</v>
      </c>
      <c r="C2705" s="7">
        <v>358.50144</v>
      </c>
      <c r="D2705" s="24">
        <f t="shared" si="168"/>
        <v>0.1073954960961942</v>
      </c>
      <c r="E2705" s="24">
        <f t="shared" si="169"/>
        <v>0</v>
      </c>
      <c r="F2705" s="25">
        <f t="shared" si="170"/>
        <v>38.501440000000002</v>
      </c>
      <c r="G2705" s="25">
        <f t="shared" si="171"/>
        <v>0</v>
      </c>
    </row>
    <row r="2706" spans="1:7" x14ac:dyDescent="0.2">
      <c r="A2706" s="2">
        <v>2697</v>
      </c>
      <c r="B2706" s="6">
        <v>1494337</v>
      </c>
      <c r="C2706" s="7">
        <v>239.09392000000003</v>
      </c>
      <c r="D2706" s="24">
        <f t="shared" si="168"/>
        <v>0</v>
      </c>
      <c r="E2706" s="24">
        <f t="shared" si="169"/>
        <v>0</v>
      </c>
      <c r="F2706" s="25">
        <f t="shared" si="170"/>
        <v>0</v>
      </c>
      <c r="G2706" s="25">
        <f t="shared" si="171"/>
        <v>0</v>
      </c>
    </row>
    <row r="2707" spans="1:7" x14ac:dyDescent="0.2">
      <c r="A2707" s="2">
        <v>2698</v>
      </c>
      <c r="B2707" s="6">
        <v>6794165</v>
      </c>
      <c r="C2707" s="7">
        <v>1222.9497000000001</v>
      </c>
      <c r="D2707" s="24">
        <f t="shared" si="168"/>
        <v>0.70562975729909416</v>
      </c>
      <c r="E2707" s="24">
        <f t="shared" si="169"/>
        <v>0</v>
      </c>
      <c r="F2707" s="25">
        <f t="shared" si="170"/>
        <v>862.94970000000012</v>
      </c>
      <c r="G2707" s="25">
        <f t="shared" si="171"/>
        <v>0</v>
      </c>
    </row>
    <row r="2708" spans="1:7" x14ac:dyDescent="0.2">
      <c r="A2708" s="2">
        <v>2699</v>
      </c>
      <c r="B2708" s="6">
        <v>6365040</v>
      </c>
      <c r="C2708" s="7">
        <v>1145.7072000000001</v>
      </c>
      <c r="D2708" s="24">
        <f t="shared" si="168"/>
        <v>0.68578359287608559</v>
      </c>
      <c r="E2708" s="24">
        <f t="shared" si="169"/>
        <v>0</v>
      </c>
      <c r="F2708" s="25">
        <f t="shared" si="170"/>
        <v>785.70720000000006</v>
      </c>
      <c r="G2708" s="25">
        <f t="shared" si="171"/>
        <v>0</v>
      </c>
    </row>
    <row r="2709" spans="1:7" x14ac:dyDescent="0.2">
      <c r="A2709" s="2">
        <v>2700</v>
      </c>
      <c r="B2709" s="6">
        <v>3919533</v>
      </c>
      <c r="C2709" s="7">
        <v>862.29726000000005</v>
      </c>
      <c r="D2709" s="24">
        <f t="shared" si="168"/>
        <v>0.48973512915951978</v>
      </c>
      <c r="E2709" s="24">
        <f t="shared" si="169"/>
        <v>0</v>
      </c>
      <c r="F2709" s="25">
        <f t="shared" si="170"/>
        <v>422.29726000000005</v>
      </c>
      <c r="G2709" s="25">
        <f t="shared" si="171"/>
        <v>0</v>
      </c>
    </row>
    <row r="2710" spans="1:7" x14ac:dyDescent="0.2">
      <c r="A2710" s="2">
        <v>2701</v>
      </c>
      <c r="B2710" s="6">
        <v>2300391</v>
      </c>
      <c r="C2710" s="7">
        <v>253.04301000000001</v>
      </c>
      <c r="D2710" s="24">
        <f t="shared" si="168"/>
        <v>0.13058258356948885</v>
      </c>
      <c r="E2710" s="24">
        <f t="shared" si="169"/>
        <v>0</v>
      </c>
      <c r="F2710" s="25">
        <f t="shared" si="170"/>
        <v>33.043010000000002</v>
      </c>
      <c r="G2710" s="25">
        <f t="shared" si="171"/>
        <v>0</v>
      </c>
    </row>
    <row r="2711" spans="1:7" x14ac:dyDescent="0.2">
      <c r="A2711" s="2">
        <v>2702</v>
      </c>
      <c r="B2711" s="6">
        <v>3722078</v>
      </c>
      <c r="C2711" s="7">
        <v>781.63638000000003</v>
      </c>
      <c r="D2711" s="24">
        <f t="shared" si="168"/>
        <v>0.462665747466872</v>
      </c>
      <c r="E2711" s="24">
        <f t="shared" si="169"/>
        <v>0</v>
      </c>
      <c r="F2711" s="25">
        <f t="shared" si="170"/>
        <v>361.63638000000003</v>
      </c>
      <c r="G2711" s="25">
        <f t="shared" si="171"/>
        <v>0</v>
      </c>
    </row>
    <row r="2712" spans="1:7" x14ac:dyDescent="0.2">
      <c r="A2712" s="2">
        <v>2703</v>
      </c>
      <c r="B2712" s="6">
        <v>9750522</v>
      </c>
      <c r="C2712" s="7">
        <v>1852.5991800000002</v>
      </c>
      <c r="D2712" s="24">
        <f t="shared" si="168"/>
        <v>0.79488277653237438</v>
      </c>
      <c r="E2712" s="24">
        <f t="shared" si="169"/>
        <v>0</v>
      </c>
      <c r="F2712" s="25">
        <f t="shared" si="170"/>
        <v>1472.5991800000002</v>
      </c>
      <c r="G2712" s="25">
        <f t="shared" si="171"/>
        <v>0</v>
      </c>
    </row>
    <row r="2713" spans="1:7" x14ac:dyDescent="0.2">
      <c r="A2713" s="2">
        <v>2704</v>
      </c>
      <c r="B2713" s="6">
        <v>2866708</v>
      </c>
      <c r="C2713" s="7">
        <v>630.67575999999997</v>
      </c>
      <c r="D2713" s="24">
        <f t="shared" si="168"/>
        <v>0.30233564074192421</v>
      </c>
      <c r="E2713" s="24">
        <f t="shared" si="169"/>
        <v>0</v>
      </c>
      <c r="F2713" s="25">
        <f t="shared" si="170"/>
        <v>190.67576</v>
      </c>
      <c r="G2713" s="25">
        <f t="shared" si="171"/>
        <v>0</v>
      </c>
    </row>
    <row r="2714" spans="1:7" x14ac:dyDescent="0.2">
      <c r="A2714" s="2">
        <v>2705</v>
      </c>
      <c r="B2714" s="6">
        <v>3407199</v>
      </c>
      <c r="C2714" s="7">
        <v>954.01571999999987</v>
      </c>
      <c r="D2714" s="24">
        <f t="shared" si="168"/>
        <v>0.41300757601772015</v>
      </c>
      <c r="E2714" s="24">
        <f t="shared" si="169"/>
        <v>0</v>
      </c>
      <c r="F2714" s="25">
        <f t="shared" si="170"/>
        <v>394.01571999999999</v>
      </c>
      <c r="G2714" s="25">
        <f t="shared" si="171"/>
        <v>0</v>
      </c>
    </row>
    <row r="2715" spans="1:7" x14ac:dyDescent="0.2">
      <c r="A2715" s="2">
        <v>2706</v>
      </c>
      <c r="B2715" s="6">
        <v>5874033</v>
      </c>
      <c r="C2715" s="7">
        <v>822.36461999999995</v>
      </c>
      <c r="D2715" s="24">
        <f t="shared" si="168"/>
        <v>0.65951842626692769</v>
      </c>
      <c r="E2715" s="24">
        <f t="shared" si="169"/>
        <v>0</v>
      </c>
      <c r="F2715" s="25">
        <f t="shared" si="170"/>
        <v>542.36461999999995</v>
      </c>
      <c r="G2715" s="25">
        <f t="shared" si="171"/>
        <v>0</v>
      </c>
    </row>
    <row r="2716" spans="1:7" x14ac:dyDescent="0.2">
      <c r="A2716" s="2">
        <v>2707</v>
      </c>
      <c r="B2716" s="6">
        <v>1732024</v>
      </c>
      <c r="C2716" s="7">
        <v>207.84288000000001</v>
      </c>
      <c r="D2716" s="24">
        <f t="shared" si="168"/>
        <v>0</v>
      </c>
      <c r="E2716" s="24">
        <f t="shared" si="169"/>
        <v>0</v>
      </c>
      <c r="F2716" s="25">
        <f t="shared" si="170"/>
        <v>0</v>
      </c>
      <c r="G2716" s="25">
        <f t="shared" si="171"/>
        <v>0</v>
      </c>
    </row>
    <row r="2717" spans="1:7" x14ac:dyDescent="0.2">
      <c r="A2717" s="2">
        <v>2708</v>
      </c>
      <c r="B2717" s="6">
        <v>2723391</v>
      </c>
      <c r="C2717" s="7">
        <v>272.33910000000003</v>
      </c>
      <c r="D2717" s="24">
        <f t="shared" si="168"/>
        <v>0.26562142564178259</v>
      </c>
      <c r="E2717" s="24">
        <f t="shared" si="169"/>
        <v>0</v>
      </c>
      <c r="F2717" s="25">
        <f t="shared" si="170"/>
        <v>72.339100000000002</v>
      </c>
      <c r="G2717" s="25">
        <f t="shared" si="171"/>
        <v>0</v>
      </c>
    </row>
    <row r="2718" spans="1:7" x14ac:dyDescent="0.2">
      <c r="A2718" s="2">
        <v>2709</v>
      </c>
      <c r="B2718" s="6">
        <v>3207495</v>
      </c>
      <c r="C2718" s="7">
        <v>384.89940000000001</v>
      </c>
      <c r="D2718" s="24">
        <f t="shared" si="168"/>
        <v>0.37646044654785121</v>
      </c>
      <c r="E2718" s="24">
        <f t="shared" si="169"/>
        <v>0</v>
      </c>
      <c r="F2718" s="25">
        <f t="shared" si="170"/>
        <v>144.89940000000001</v>
      </c>
      <c r="G2718" s="25">
        <f t="shared" si="171"/>
        <v>0</v>
      </c>
    </row>
    <row r="2719" spans="1:7" x14ac:dyDescent="0.2">
      <c r="A2719" s="2">
        <v>2710</v>
      </c>
      <c r="B2719" s="6">
        <v>5253543</v>
      </c>
      <c r="C2719" s="7">
        <v>1313.3857499999999</v>
      </c>
      <c r="D2719" s="24">
        <f t="shared" si="168"/>
        <v>0.61930453410203357</v>
      </c>
      <c r="E2719" s="24">
        <f t="shared" si="169"/>
        <v>0</v>
      </c>
      <c r="F2719" s="25">
        <f t="shared" si="170"/>
        <v>813.38574999999992</v>
      </c>
      <c r="G2719" s="25">
        <f t="shared" si="171"/>
        <v>0</v>
      </c>
    </row>
    <row r="2720" spans="1:7" x14ac:dyDescent="0.2">
      <c r="A2720" s="2">
        <v>2711</v>
      </c>
      <c r="B2720" s="6">
        <v>8969444</v>
      </c>
      <c r="C2720" s="7">
        <v>2601.1387599999998</v>
      </c>
      <c r="D2720" s="24">
        <f t="shared" si="168"/>
        <v>0.77702073840920349</v>
      </c>
      <c r="E2720" s="24">
        <f t="shared" si="169"/>
        <v>0</v>
      </c>
      <c r="F2720" s="25">
        <f t="shared" si="170"/>
        <v>2021.1387599999998</v>
      </c>
      <c r="G2720" s="25">
        <f t="shared" si="171"/>
        <v>0</v>
      </c>
    </row>
    <row r="2721" spans="1:7" x14ac:dyDescent="0.2">
      <c r="A2721" s="2">
        <v>2712</v>
      </c>
      <c r="B2721" s="6">
        <v>7789567</v>
      </c>
      <c r="C2721" s="7">
        <v>1246.3307200000002</v>
      </c>
      <c r="D2721" s="24">
        <f t="shared" si="168"/>
        <v>0.74324631908294769</v>
      </c>
      <c r="E2721" s="24">
        <f t="shared" si="169"/>
        <v>0</v>
      </c>
      <c r="F2721" s="25">
        <f t="shared" si="170"/>
        <v>926.33072000000004</v>
      </c>
      <c r="G2721" s="25">
        <f t="shared" si="171"/>
        <v>0</v>
      </c>
    </row>
    <row r="2722" spans="1:7" x14ac:dyDescent="0.2">
      <c r="A2722" s="2">
        <v>2713</v>
      </c>
      <c r="B2722" s="6">
        <v>1376048</v>
      </c>
      <c r="C2722" s="7">
        <v>412.81439999999998</v>
      </c>
      <c r="D2722" s="24">
        <f t="shared" si="168"/>
        <v>0</v>
      </c>
      <c r="E2722" s="24">
        <f t="shared" si="169"/>
        <v>0</v>
      </c>
      <c r="F2722" s="25">
        <f t="shared" si="170"/>
        <v>0</v>
      </c>
      <c r="G2722" s="25">
        <f t="shared" si="171"/>
        <v>0</v>
      </c>
    </row>
    <row r="2723" spans="1:7" x14ac:dyDescent="0.2">
      <c r="A2723" s="2">
        <v>2714</v>
      </c>
      <c r="B2723" s="6">
        <v>3147461</v>
      </c>
      <c r="C2723" s="7">
        <v>629.49220000000003</v>
      </c>
      <c r="D2723" s="24">
        <f t="shared" si="168"/>
        <v>0.36456718605885824</v>
      </c>
      <c r="E2723" s="24">
        <f t="shared" si="169"/>
        <v>0</v>
      </c>
      <c r="F2723" s="25">
        <f t="shared" si="170"/>
        <v>229.49220000000003</v>
      </c>
      <c r="G2723" s="25">
        <f t="shared" si="171"/>
        <v>0</v>
      </c>
    </row>
    <row r="2724" spans="1:7" x14ac:dyDescent="0.2">
      <c r="A2724" s="2">
        <v>2715</v>
      </c>
      <c r="B2724" s="6">
        <v>2819340</v>
      </c>
      <c r="C2724" s="7">
        <v>394.70759999999996</v>
      </c>
      <c r="D2724" s="24">
        <f t="shared" si="168"/>
        <v>0.29061411536033255</v>
      </c>
      <c r="E2724" s="24">
        <f t="shared" si="169"/>
        <v>0</v>
      </c>
      <c r="F2724" s="25">
        <f t="shared" si="170"/>
        <v>114.70759999999999</v>
      </c>
      <c r="G2724" s="25">
        <f t="shared" si="171"/>
        <v>0</v>
      </c>
    </row>
    <row r="2725" spans="1:7" x14ac:dyDescent="0.2">
      <c r="A2725" s="2">
        <v>2716</v>
      </c>
      <c r="B2725" s="6">
        <v>1147359</v>
      </c>
      <c r="C2725" s="7">
        <v>183.57744000000002</v>
      </c>
      <c r="D2725" s="24">
        <f t="shared" si="168"/>
        <v>0</v>
      </c>
      <c r="E2725" s="24">
        <f t="shared" si="169"/>
        <v>0</v>
      </c>
      <c r="F2725" s="25">
        <f t="shared" si="170"/>
        <v>0</v>
      </c>
      <c r="G2725" s="25">
        <f t="shared" si="171"/>
        <v>0</v>
      </c>
    </row>
    <row r="2726" spans="1:7" x14ac:dyDescent="0.2">
      <c r="A2726" s="2">
        <v>2717</v>
      </c>
      <c r="B2726" s="6">
        <v>1122882</v>
      </c>
      <c r="C2726" s="7">
        <v>213.34758000000002</v>
      </c>
      <c r="D2726" s="24">
        <f t="shared" si="168"/>
        <v>0</v>
      </c>
      <c r="E2726" s="24">
        <f t="shared" si="169"/>
        <v>0</v>
      </c>
      <c r="F2726" s="25">
        <f t="shared" si="170"/>
        <v>0</v>
      </c>
      <c r="G2726" s="25">
        <f t="shared" si="171"/>
        <v>0</v>
      </c>
    </row>
    <row r="2727" spans="1:7" x14ac:dyDescent="0.2">
      <c r="A2727" s="2">
        <v>2718</v>
      </c>
      <c r="B2727" s="6">
        <v>5997312</v>
      </c>
      <c r="C2727" s="7">
        <v>1259.43552</v>
      </c>
      <c r="D2727" s="24">
        <f t="shared" si="168"/>
        <v>0.66651726640201481</v>
      </c>
      <c r="E2727" s="24">
        <f t="shared" si="169"/>
        <v>0</v>
      </c>
      <c r="F2727" s="25">
        <f t="shared" si="170"/>
        <v>839.43552</v>
      </c>
      <c r="G2727" s="25">
        <f t="shared" si="171"/>
        <v>0</v>
      </c>
    </row>
    <row r="2728" spans="1:7" x14ac:dyDescent="0.2">
      <c r="A2728" s="2">
        <v>2719</v>
      </c>
      <c r="B2728" s="6">
        <v>1494961</v>
      </c>
      <c r="C2728" s="7">
        <v>224.24414999999999</v>
      </c>
      <c r="D2728" s="24">
        <f t="shared" si="168"/>
        <v>0</v>
      </c>
      <c r="E2728" s="24">
        <f t="shared" si="169"/>
        <v>0</v>
      </c>
      <c r="F2728" s="25">
        <f t="shared" si="170"/>
        <v>0</v>
      </c>
      <c r="G2728" s="25">
        <f t="shared" si="171"/>
        <v>0</v>
      </c>
    </row>
    <row r="2729" spans="1:7" x14ac:dyDescent="0.2">
      <c r="A2729" s="2">
        <v>2720</v>
      </c>
      <c r="B2729" s="6">
        <v>5203458</v>
      </c>
      <c r="C2729" s="7">
        <v>1092.7261800000001</v>
      </c>
      <c r="D2729" s="24">
        <f t="shared" si="168"/>
        <v>0.61564021464187857</v>
      </c>
      <c r="E2729" s="24">
        <f t="shared" si="169"/>
        <v>0</v>
      </c>
      <c r="F2729" s="25">
        <f t="shared" si="170"/>
        <v>672.72618000000011</v>
      </c>
      <c r="G2729" s="25">
        <f t="shared" si="171"/>
        <v>0</v>
      </c>
    </row>
    <row r="2730" spans="1:7" x14ac:dyDescent="0.2">
      <c r="A2730" s="2">
        <v>2721</v>
      </c>
      <c r="B2730" s="6">
        <v>8073658</v>
      </c>
      <c r="C2730" s="7">
        <v>1372.5218600000001</v>
      </c>
      <c r="D2730" s="24">
        <f t="shared" si="168"/>
        <v>0.75228081248920875</v>
      </c>
      <c r="E2730" s="24">
        <f t="shared" si="169"/>
        <v>0</v>
      </c>
      <c r="F2730" s="25">
        <f t="shared" si="170"/>
        <v>1032.5218600000001</v>
      </c>
      <c r="G2730" s="25">
        <f t="shared" si="171"/>
        <v>0</v>
      </c>
    </row>
    <row r="2731" spans="1:7" x14ac:dyDescent="0.2">
      <c r="A2731" s="2">
        <v>2722</v>
      </c>
      <c r="B2731" s="6">
        <v>1814080</v>
      </c>
      <c r="C2731" s="7">
        <v>362.81600000000003</v>
      </c>
      <c r="D2731" s="24">
        <f t="shared" si="168"/>
        <v>0</v>
      </c>
      <c r="E2731" s="24">
        <f t="shared" si="169"/>
        <v>0</v>
      </c>
      <c r="F2731" s="25">
        <f t="shared" si="170"/>
        <v>0</v>
      </c>
      <c r="G2731" s="25">
        <f t="shared" si="171"/>
        <v>0</v>
      </c>
    </row>
    <row r="2732" spans="1:7" x14ac:dyDescent="0.2">
      <c r="A2732" s="2">
        <v>2723</v>
      </c>
      <c r="B2732" s="6">
        <v>9763095</v>
      </c>
      <c r="C2732" s="7">
        <v>2831.2975500000002</v>
      </c>
      <c r="D2732" s="24">
        <f t="shared" si="168"/>
        <v>0.79514692830500988</v>
      </c>
      <c r="E2732" s="24">
        <f t="shared" si="169"/>
        <v>0</v>
      </c>
      <c r="F2732" s="25">
        <f t="shared" si="170"/>
        <v>2251.2975500000002</v>
      </c>
      <c r="G2732" s="25">
        <f t="shared" si="171"/>
        <v>0</v>
      </c>
    </row>
    <row r="2733" spans="1:7" x14ac:dyDescent="0.2">
      <c r="A2733" s="2">
        <v>2724</v>
      </c>
      <c r="B2733" s="6">
        <v>8539395</v>
      </c>
      <c r="C2733" s="7">
        <v>2305.6366499999999</v>
      </c>
      <c r="D2733" s="24">
        <f t="shared" si="168"/>
        <v>0.76579137046594048</v>
      </c>
      <c r="E2733" s="24">
        <f t="shared" si="169"/>
        <v>0</v>
      </c>
      <c r="F2733" s="25">
        <f t="shared" si="170"/>
        <v>1765.6366499999999</v>
      </c>
      <c r="G2733" s="25">
        <f t="shared" si="171"/>
        <v>0</v>
      </c>
    </row>
    <row r="2734" spans="1:7" x14ac:dyDescent="0.2">
      <c r="A2734" s="2">
        <v>2725</v>
      </c>
      <c r="B2734" s="6">
        <v>1562484</v>
      </c>
      <c r="C2734" s="7">
        <v>296.87196</v>
      </c>
      <c r="D2734" s="24">
        <f t="shared" si="168"/>
        <v>0</v>
      </c>
      <c r="E2734" s="24">
        <f t="shared" si="169"/>
        <v>0</v>
      </c>
      <c r="F2734" s="25">
        <f t="shared" si="170"/>
        <v>0</v>
      </c>
      <c r="G2734" s="25">
        <f t="shared" si="171"/>
        <v>0</v>
      </c>
    </row>
    <row r="2735" spans="1:7" x14ac:dyDescent="0.2">
      <c r="A2735" s="2">
        <v>2726</v>
      </c>
      <c r="B2735" s="6">
        <v>3371408</v>
      </c>
      <c r="C2735" s="7">
        <v>741.70976000000007</v>
      </c>
      <c r="D2735" s="24">
        <f t="shared" si="168"/>
        <v>0.40677604134533701</v>
      </c>
      <c r="E2735" s="24">
        <f t="shared" si="169"/>
        <v>0</v>
      </c>
      <c r="F2735" s="25">
        <f t="shared" si="170"/>
        <v>301.70976000000002</v>
      </c>
      <c r="G2735" s="25">
        <f t="shared" si="171"/>
        <v>0</v>
      </c>
    </row>
    <row r="2736" spans="1:7" x14ac:dyDescent="0.2">
      <c r="A2736" s="2">
        <v>2727</v>
      </c>
      <c r="B2736" s="6">
        <v>6951997</v>
      </c>
      <c r="C2736" s="7">
        <v>1529.4393400000001</v>
      </c>
      <c r="D2736" s="24">
        <f t="shared" si="168"/>
        <v>0.71231287930647846</v>
      </c>
      <c r="E2736" s="24">
        <f t="shared" si="169"/>
        <v>0</v>
      </c>
      <c r="F2736" s="25">
        <f t="shared" si="170"/>
        <v>1089.4393400000001</v>
      </c>
      <c r="G2736" s="25">
        <f t="shared" si="171"/>
        <v>0</v>
      </c>
    </row>
    <row r="2737" spans="1:7" x14ac:dyDescent="0.2">
      <c r="A2737" s="2">
        <v>2728</v>
      </c>
      <c r="B2737" s="6">
        <v>8332841</v>
      </c>
      <c r="C2737" s="7">
        <v>1999.88184</v>
      </c>
      <c r="D2737" s="24">
        <f t="shared" si="168"/>
        <v>0.75998581996224335</v>
      </c>
      <c r="E2737" s="24">
        <f t="shared" si="169"/>
        <v>0</v>
      </c>
      <c r="F2737" s="25">
        <f t="shared" si="170"/>
        <v>1519.88184</v>
      </c>
      <c r="G2737" s="25">
        <f t="shared" si="171"/>
        <v>0</v>
      </c>
    </row>
    <row r="2738" spans="1:7" x14ac:dyDescent="0.2">
      <c r="A2738" s="2">
        <v>2729</v>
      </c>
      <c r="B2738" s="6">
        <v>6192365</v>
      </c>
      <c r="C2738" s="7">
        <v>1114.6257000000001</v>
      </c>
      <c r="D2738" s="24">
        <f t="shared" si="168"/>
        <v>0.67702162259492138</v>
      </c>
      <c r="E2738" s="24">
        <f t="shared" si="169"/>
        <v>0</v>
      </c>
      <c r="F2738" s="25">
        <f t="shared" si="170"/>
        <v>754.62570000000005</v>
      </c>
      <c r="G2738" s="25">
        <f t="shared" si="171"/>
        <v>0</v>
      </c>
    </row>
    <row r="2739" spans="1:7" x14ac:dyDescent="0.2">
      <c r="A2739" s="2">
        <v>2730</v>
      </c>
      <c r="B2739" s="6">
        <v>4731105</v>
      </c>
      <c r="C2739" s="7">
        <v>898.90995000000009</v>
      </c>
      <c r="D2739" s="24">
        <f t="shared" si="168"/>
        <v>0.57726577617702424</v>
      </c>
      <c r="E2739" s="24">
        <f t="shared" si="169"/>
        <v>0</v>
      </c>
      <c r="F2739" s="25">
        <f t="shared" si="170"/>
        <v>518.90995000000009</v>
      </c>
      <c r="G2739" s="25">
        <f t="shared" si="171"/>
        <v>0</v>
      </c>
    </row>
    <row r="2740" spans="1:7" x14ac:dyDescent="0.2">
      <c r="A2740" s="2">
        <v>2731</v>
      </c>
      <c r="B2740" s="6">
        <v>7618592</v>
      </c>
      <c r="C2740" s="7">
        <v>1142.7887999999998</v>
      </c>
      <c r="D2740" s="24">
        <f t="shared" si="168"/>
        <v>0.73748430156123335</v>
      </c>
      <c r="E2740" s="24">
        <f t="shared" si="169"/>
        <v>0</v>
      </c>
      <c r="F2740" s="25">
        <f t="shared" si="170"/>
        <v>842.78879999999981</v>
      </c>
      <c r="G2740" s="25">
        <f t="shared" si="171"/>
        <v>0</v>
      </c>
    </row>
    <row r="2741" spans="1:7" x14ac:dyDescent="0.2">
      <c r="A2741" s="2">
        <v>2732</v>
      </c>
      <c r="B2741" s="6">
        <v>5687787</v>
      </c>
      <c r="C2741" s="7">
        <v>1023.8016600000001</v>
      </c>
      <c r="D2741" s="24">
        <f t="shared" si="168"/>
        <v>0.64836939217308942</v>
      </c>
      <c r="E2741" s="24">
        <f t="shared" si="169"/>
        <v>0</v>
      </c>
      <c r="F2741" s="25">
        <f t="shared" si="170"/>
        <v>663.80165999999997</v>
      </c>
      <c r="G2741" s="25">
        <f t="shared" si="171"/>
        <v>0</v>
      </c>
    </row>
    <row r="2742" spans="1:7" x14ac:dyDescent="0.2">
      <c r="A2742" s="2">
        <v>2733</v>
      </c>
      <c r="B2742" s="6">
        <v>3999587</v>
      </c>
      <c r="C2742" s="7">
        <v>679.92979000000003</v>
      </c>
      <c r="D2742" s="24">
        <f t="shared" si="168"/>
        <v>0.49994836966916834</v>
      </c>
      <c r="E2742" s="24">
        <f t="shared" si="169"/>
        <v>0</v>
      </c>
      <c r="F2742" s="25">
        <f t="shared" si="170"/>
        <v>339.92979000000003</v>
      </c>
      <c r="G2742" s="25">
        <f t="shared" si="171"/>
        <v>0</v>
      </c>
    </row>
    <row r="2743" spans="1:7" x14ac:dyDescent="0.2">
      <c r="A2743" s="2">
        <v>2734</v>
      </c>
      <c r="B2743" s="6">
        <v>9419953</v>
      </c>
      <c r="C2743" s="7">
        <v>2637.5868399999999</v>
      </c>
      <c r="D2743" s="24">
        <f t="shared" si="168"/>
        <v>0.78768471562437736</v>
      </c>
      <c r="E2743" s="24">
        <f t="shared" si="169"/>
        <v>0</v>
      </c>
      <c r="F2743" s="25">
        <f t="shared" si="170"/>
        <v>2077.5868399999999</v>
      </c>
      <c r="G2743" s="25">
        <f t="shared" si="171"/>
        <v>0</v>
      </c>
    </row>
    <row r="2744" spans="1:7" x14ac:dyDescent="0.2">
      <c r="A2744" s="2">
        <v>2735</v>
      </c>
      <c r="B2744" s="6">
        <v>1733933</v>
      </c>
      <c r="C2744" s="7">
        <v>502.84057000000001</v>
      </c>
      <c r="D2744" s="24">
        <f t="shared" si="168"/>
        <v>0</v>
      </c>
      <c r="E2744" s="24">
        <f t="shared" si="169"/>
        <v>0</v>
      </c>
      <c r="F2744" s="25">
        <f t="shared" si="170"/>
        <v>0</v>
      </c>
      <c r="G2744" s="25">
        <f t="shared" si="171"/>
        <v>0</v>
      </c>
    </row>
    <row r="2745" spans="1:7" x14ac:dyDescent="0.2">
      <c r="A2745" s="2">
        <v>2736</v>
      </c>
      <c r="B2745" s="6">
        <v>6945478</v>
      </c>
      <c r="C2745" s="7">
        <v>2083.6433999999999</v>
      </c>
      <c r="D2745" s="24">
        <f t="shared" si="168"/>
        <v>0.71204285723747163</v>
      </c>
      <c r="E2745" s="24">
        <f t="shared" si="169"/>
        <v>0</v>
      </c>
      <c r="F2745" s="25">
        <f t="shared" si="170"/>
        <v>1483.6433999999999</v>
      </c>
      <c r="G2745" s="25">
        <f t="shared" si="171"/>
        <v>0</v>
      </c>
    </row>
    <row r="2746" spans="1:7" x14ac:dyDescent="0.2">
      <c r="A2746" s="2">
        <v>2737</v>
      </c>
      <c r="B2746" s="6">
        <v>9193689</v>
      </c>
      <c r="C2746" s="7">
        <v>2390.3591399999996</v>
      </c>
      <c r="D2746" s="24">
        <f t="shared" si="168"/>
        <v>0.7824594675760731</v>
      </c>
      <c r="E2746" s="24">
        <f t="shared" si="169"/>
        <v>0</v>
      </c>
      <c r="F2746" s="25">
        <f t="shared" si="170"/>
        <v>1870.3591399999996</v>
      </c>
      <c r="G2746" s="25">
        <f t="shared" si="171"/>
        <v>0</v>
      </c>
    </row>
    <row r="2747" spans="1:7" x14ac:dyDescent="0.2">
      <c r="A2747" s="2">
        <v>2738</v>
      </c>
      <c r="B2747" s="6">
        <v>4287663</v>
      </c>
      <c r="C2747" s="7">
        <v>1029.0391200000001</v>
      </c>
      <c r="D2747" s="24">
        <f t="shared" si="168"/>
        <v>0.53354543022620948</v>
      </c>
      <c r="E2747" s="24">
        <f t="shared" si="169"/>
        <v>0</v>
      </c>
      <c r="F2747" s="25">
        <f t="shared" si="170"/>
        <v>549.03912000000003</v>
      </c>
      <c r="G2747" s="25">
        <f t="shared" si="171"/>
        <v>0</v>
      </c>
    </row>
    <row r="2748" spans="1:7" x14ac:dyDescent="0.2">
      <c r="A2748" s="2">
        <v>2739</v>
      </c>
      <c r="B2748" s="6">
        <v>5446433</v>
      </c>
      <c r="C2748" s="7">
        <v>1143.7509300000002</v>
      </c>
      <c r="D2748" s="24">
        <f t="shared" si="168"/>
        <v>0.63278718383206034</v>
      </c>
      <c r="E2748" s="24">
        <f t="shared" si="169"/>
        <v>0</v>
      </c>
      <c r="F2748" s="25">
        <f t="shared" si="170"/>
        <v>723.75093000000004</v>
      </c>
      <c r="G2748" s="25">
        <f t="shared" si="171"/>
        <v>0</v>
      </c>
    </row>
    <row r="2749" spans="1:7" x14ac:dyDescent="0.2">
      <c r="A2749" s="2">
        <v>2740</v>
      </c>
      <c r="B2749" s="6">
        <v>8626939</v>
      </c>
      <c r="C2749" s="7">
        <v>1035.2326800000001</v>
      </c>
      <c r="D2749" s="24">
        <f t="shared" si="168"/>
        <v>0.76816806053688336</v>
      </c>
      <c r="E2749" s="24">
        <f t="shared" si="169"/>
        <v>0</v>
      </c>
      <c r="F2749" s="25">
        <f t="shared" si="170"/>
        <v>795.23268000000007</v>
      </c>
      <c r="G2749" s="25">
        <f t="shared" si="171"/>
        <v>0</v>
      </c>
    </row>
    <row r="2750" spans="1:7" x14ac:dyDescent="0.2">
      <c r="A2750" s="2">
        <v>2741</v>
      </c>
      <c r="B2750" s="6">
        <v>9791345</v>
      </c>
      <c r="C2750" s="7">
        <v>2643.6631499999999</v>
      </c>
      <c r="D2750" s="24">
        <f t="shared" si="168"/>
        <v>0.79573797062609886</v>
      </c>
      <c r="E2750" s="24">
        <f t="shared" si="169"/>
        <v>0</v>
      </c>
      <c r="F2750" s="25">
        <f t="shared" si="170"/>
        <v>2103.6631499999999</v>
      </c>
      <c r="G2750" s="25">
        <f t="shared" si="171"/>
        <v>0</v>
      </c>
    </row>
    <row r="2751" spans="1:7" x14ac:dyDescent="0.2">
      <c r="A2751" s="2">
        <v>2742</v>
      </c>
      <c r="B2751" s="6">
        <v>7473595</v>
      </c>
      <c r="C2751" s="7">
        <v>1419.98305</v>
      </c>
      <c r="D2751" s="24">
        <f t="shared" si="168"/>
        <v>0.73239117185236824</v>
      </c>
      <c r="E2751" s="24">
        <f t="shared" si="169"/>
        <v>0</v>
      </c>
      <c r="F2751" s="25">
        <f t="shared" si="170"/>
        <v>1039.98305</v>
      </c>
      <c r="G2751" s="25">
        <f t="shared" si="171"/>
        <v>0</v>
      </c>
    </row>
    <row r="2752" spans="1:7" x14ac:dyDescent="0.2">
      <c r="A2752" s="2">
        <v>2743</v>
      </c>
      <c r="B2752" s="6">
        <v>2961450</v>
      </c>
      <c r="C2752" s="7">
        <v>503.44650000000001</v>
      </c>
      <c r="D2752" s="24">
        <f t="shared" si="168"/>
        <v>0.3246551520370089</v>
      </c>
      <c r="E2752" s="24">
        <f t="shared" si="169"/>
        <v>0</v>
      </c>
      <c r="F2752" s="25">
        <f t="shared" si="170"/>
        <v>163.44650000000001</v>
      </c>
      <c r="G2752" s="25">
        <f t="shared" si="171"/>
        <v>0</v>
      </c>
    </row>
    <row r="2753" spans="1:7" x14ac:dyDescent="0.2">
      <c r="A2753" s="2">
        <v>2744</v>
      </c>
      <c r="B2753" s="6">
        <v>8488014</v>
      </c>
      <c r="C2753" s="7">
        <v>1867.3630800000001</v>
      </c>
      <c r="D2753" s="24">
        <f t="shared" si="168"/>
        <v>0.76437362143841892</v>
      </c>
      <c r="E2753" s="24">
        <f t="shared" si="169"/>
        <v>0</v>
      </c>
      <c r="F2753" s="25">
        <f t="shared" si="170"/>
        <v>1427.3630800000001</v>
      </c>
      <c r="G2753" s="25">
        <f t="shared" si="171"/>
        <v>0</v>
      </c>
    </row>
    <row r="2754" spans="1:7" x14ac:dyDescent="0.2">
      <c r="A2754" s="2">
        <v>2745</v>
      </c>
      <c r="B2754" s="6">
        <v>4695211</v>
      </c>
      <c r="C2754" s="7">
        <v>845.13798000000008</v>
      </c>
      <c r="D2754" s="24">
        <f t="shared" si="168"/>
        <v>0.57403405299570132</v>
      </c>
      <c r="E2754" s="24">
        <f t="shared" si="169"/>
        <v>0</v>
      </c>
      <c r="F2754" s="25">
        <f t="shared" si="170"/>
        <v>485.13798000000003</v>
      </c>
      <c r="G2754" s="25">
        <f t="shared" si="171"/>
        <v>0</v>
      </c>
    </row>
    <row r="2755" spans="1:7" x14ac:dyDescent="0.2">
      <c r="A2755" s="2">
        <v>2746</v>
      </c>
      <c r="B2755" s="6">
        <v>1426464</v>
      </c>
      <c r="C2755" s="7">
        <v>299.55743999999999</v>
      </c>
      <c r="D2755" s="24">
        <f t="shared" si="168"/>
        <v>0</v>
      </c>
      <c r="E2755" s="24">
        <f t="shared" si="169"/>
        <v>0</v>
      </c>
      <c r="F2755" s="25">
        <f t="shared" si="170"/>
        <v>0</v>
      </c>
      <c r="G2755" s="25">
        <f t="shared" si="171"/>
        <v>0</v>
      </c>
    </row>
    <row r="2756" spans="1:7" x14ac:dyDescent="0.2">
      <c r="A2756" s="2">
        <v>2747</v>
      </c>
      <c r="B2756" s="6">
        <v>8148889</v>
      </c>
      <c r="C2756" s="7">
        <v>2281.6889199999996</v>
      </c>
      <c r="D2756" s="24">
        <f t="shared" si="168"/>
        <v>0.75456776991317465</v>
      </c>
      <c r="E2756" s="24">
        <f t="shared" si="169"/>
        <v>0</v>
      </c>
      <c r="F2756" s="25">
        <f t="shared" si="170"/>
        <v>1721.6889199999996</v>
      </c>
      <c r="G2756" s="25">
        <f t="shared" si="171"/>
        <v>0</v>
      </c>
    </row>
    <row r="2757" spans="1:7" x14ac:dyDescent="0.2">
      <c r="A2757" s="2">
        <v>2748</v>
      </c>
      <c r="B2757" s="6">
        <v>1700766</v>
      </c>
      <c r="C2757" s="7">
        <v>323.14554000000004</v>
      </c>
      <c r="D2757" s="24">
        <f t="shared" si="168"/>
        <v>0</v>
      </c>
      <c r="E2757" s="24">
        <f t="shared" si="169"/>
        <v>0</v>
      </c>
      <c r="F2757" s="25">
        <f t="shared" si="170"/>
        <v>0</v>
      </c>
      <c r="G2757" s="25">
        <f t="shared" si="171"/>
        <v>0</v>
      </c>
    </row>
    <row r="2758" spans="1:7" x14ac:dyDescent="0.2">
      <c r="A2758" s="2">
        <v>2749</v>
      </c>
      <c r="B2758" s="6">
        <v>4053177</v>
      </c>
      <c r="C2758" s="7">
        <v>445.84947</v>
      </c>
      <c r="D2758" s="24">
        <f t="shared" si="168"/>
        <v>0.50655991583885929</v>
      </c>
      <c r="E2758" s="24">
        <f t="shared" si="169"/>
        <v>0</v>
      </c>
      <c r="F2758" s="25">
        <f t="shared" si="170"/>
        <v>225.84947000000003</v>
      </c>
      <c r="G2758" s="25">
        <f t="shared" si="171"/>
        <v>0</v>
      </c>
    </row>
    <row r="2759" spans="1:7" x14ac:dyDescent="0.2">
      <c r="A2759" s="2">
        <v>2750</v>
      </c>
      <c r="B2759" s="6">
        <v>7811655</v>
      </c>
      <c r="C2759" s="7">
        <v>1015.5151499999999</v>
      </c>
      <c r="D2759" s="24">
        <f t="shared" si="168"/>
        <v>0.74397230804483816</v>
      </c>
      <c r="E2759" s="24">
        <f t="shared" si="169"/>
        <v>0</v>
      </c>
      <c r="F2759" s="25">
        <f t="shared" si="170"/>
        <v>755.51514999999995</v>
      </c>
      <c r="G2759" s="25">
        <f t="shared" si="171"/>
        <v>0</v>
      </c>
    </row>
    <row r="2760" spans="1:7" x14ac:dyDescent="0.2">
      <c r="A2760" s="2">
        <v>2751</v>
      </c>
      <c r="B2760" s="6">
        <v>5895392</v>
      </c>
      <c r="C2760" s="7">
        <v>1355.9401600000001</v>
      </c>
      <c r="D2760" s="24">
        <f t="shared" si="168"/>
        <v>0.66075199070731849</v>
      </c>
      <c r="E2760" s="24">
        <f t="shared" si="169"/>
        <v>0</v>
      </c>
      <c r="F2760" s="25">
        <f t="shared" si="170"/>
        <v>895.94015999999999</v>
      </c>
      <c r="G2760" s="25">
        <f t="shared" si="171"/>
        <v>0</v>
      </c>
    </row>
    <row r="2761" spans="1:7" x14ac:dyDescent="0.2">
      <c r="A2761" s="2">
        <v>2752</v>
      </c>
      <c r="B2761" s="6">
        <v>8516096</v>
      </c>
      <c r="C2761" s="7">
        <v>2469.6678400000001</v>
      </c>
      <c r="D2761" s="24">
        <f t="shared" si="168"/>
        <v>0.7651506042205255</v>
      </c>
      <c r="E2761" s="24">
        <f t="shared" si="169"/>
        <v>0</v>
      </c>
      <c r="F2761" s="25">
        <f t="shared" si="170"/>
        <v>1889.6678400000001</v>
      </c>
      <c r="G2761" s="25">
        <f t="shared" si="171"/>
        <v>0</v>
      </c>
    </row>
    <row r="2762" spans="1:7" x14ac:dyDescent="0.2">
      <c r="A2762" s="2">
        <v>2753</v>
      </c>
      <c r="B2762" s="6">
        <v>2834600</v>
      </c>
      <c r="C2762" s="7">
        <v>538.57400000000007</v>
      </c>
      <c r="D2762" s="24">
        <f t="shared" si="168"/>
        <v>0.29443307697735133</v>
      </c>
      <c r="E2762" s="24">
        <f t="shared" si="169"/>
        <v>0</v>
      </c>
      <c r="F2762" s="25">
        <f t="shared" si="170"/>
        <v>158.57400000000004</v>
      </c>
      <c r="G2762" s="25">
        <f t="shared" si="171"/>
        <v>0</v>
      </c>
    </row>
    <row r="2763" spans="1:7" x14ac:dyDescent="0.2">
      <c r="A2763" s="2">
        <v>2754</v>
      </c>
      <c r="B2763" s="6">
        <v>2679181</v>
      </c>
      <c r="C2763" s="7">
        <v>294.70991000000004</v>
      </c>
      <c r="D2763" s="24">
        <f t="shared" ref="D2763:D2826" si="172">MAX(0,MIN(8000000,B2763-2000000))/B2763</f>
        <v>0.25350321609476928</v>
      </c>
      <c r="E2763" s="24">
        <f t="shared" ref="E2763:E2826" si="173">MAX(0,MIN(30000000,B2763-10000000))/B2763</f>
        <v>0</v>
      </c>
      <c r="F2763" s="25">
        <f t="shared" ref="F2763:F2826" si="174">+D2763*$C2763</f>
        <v>74.709910000000022</v>
      </c>
      <c r="G2763" s="25">
        <f t="shared" ref="G2763:G2826" si="175">+E2763*$C2763</f>
        <v>0</v>
      </c>
    </row>
    <row r="2764" spans="1:7" x14ac:dyDescent="0.2">
      <c r="A2764" s="2">
        <v>2755</v>
      </c>
      <c r="B2764" s="6">
        <v>3542389</v>
      </c>
      <c r="C2764" s="7">
        <v>602.20613000000003</v>
      </c>
      <c r="D2764" s="24">
        <f t="shared" si="172"/>
        <v>0.43540926758749532</v>
      </c>
      <c r="E2764" s="24">
        <f t="shared" si="173"/>
        <v>0</v>
      </c>
      <c r="F2764" s="25">
        <f t="shared" si="174"/>
        <v>262.20613000000003</v>
      </c>
      <c r="G2764" s="25">
        <f t="shared" si="175"/>
        <v>0</v>
      </c>
    </row>
    <row r="2765" spans="1:7" x14ac:dyDescent="0.2">
      <c r="A2765" s="2">
        <v>2756</v>
      </c>
      <c r="B2765" s="6">
        <v>2956557</v>
      </c>
      <c r="C2765" s="7">
        <v>709.57367999999997</v>
      </c>
      <c r="D2765" s="24">
        <f t="shared" si="172"/>
        <v>0.32353747957505979</v>
      </c>
      <c r="E2765" s="24">
        <f t="shared" si="173"/>
        <v>0</v>
      </c>
      <c r="F2765" s="25">
        <f t="shared" si="174"/>
        <v>229.57368</v>
      </c>
      <c r="G2765" s="25">
        <f t="shared" si="175"/>
        <v>0</v>
      </c>
    </row>
    <row r="2766" spans="1:7" x14ac:dyDescent="0.2">
      <c r="A2766" s="2">
        <v>2757</v>
      </c>
      <c r="B2766" s="6">
        <v>9262946</v>
      </c>
      <c r="C2766" s="7">
        <v>1852.5892000000001</v>
      </c>
      <c r="D2766" s="24">
        <f t="shared" si="172"/>
        <v>0.78408597005747416</v>
      </c>
      <c r="E2766" s="24">
        <f t="shared" si="173"/>
        <v>0</v>
      </c>
      <c r="F2766" s="25">
        <f t="shared" si="174"/>
        <v>1452.5892000000001</v>
      </c>
      <c r="G2766" s="25">
        <f t="shared" si="175"/>
        <v>0</v>
      </c>
    </row>
    <row r="2767" spans="1:7" x14ac:dyDescent="0.2">
      <c r="A2767" s="2">
        <v>2758</v>
      </c>
      <c r="B2767" s="6">
        <v>4793542</v>
      </c>
      <c r="C2767" s="7">
        <v>862.83756000000005</v>
      </c>
      <c r="D2767" s="24">
        <f t="shared" si="172"/>
        <v>0.58277198781193529</v>
      </c>
      <c r="E2767" s="24">
        <f t="shared" si="173"/>
        <v>0</v>
      </c>
      <c r="F2767" s="25">
        <f t="shared" si="174"/>
        <v>502.83756</v>
      </c>
      <c r="G2767" s="25">
        <f t="shared" si="175"/>
        <v>0</v>
      </c>
    </row>
    <row r="2768" spans="1:7" x14ac:dyDescent="0.2">
      <c r="A2768" s="2">
        <v>2759</v>
      </c>
      <c r="B2768" s="6">
        <v>6049754</v>
      </c>
      <c r="C2768" s="7">
        <v>907.46309999999994</v>
      </c>
      <c r="D2768" s="24">
        <f t="shared" si="172"/>
        <v>0.66940804535192666</v>
      </c>
      <c r="E2768" s="24">
        <f t="shared" si="173"/>
        <v>0</v>
      </c>
      <c r="F2768" s="25">
        <f t="shared" si="174"/>
        <v>607.46309999999994</v>
      </c>
      <c r="G2768" s="25">
        <f t="shared" si="175"/>
        <v>0</v>
      </c>
    </row>
    <row r="2769" spans="1:7" x14ac:dyDescent="0.2">
      <c r="A2769" s="2">
        <v>2760</v>
      </c>
      <c r="B2769" s="6">
        <v>1881798</v>
      </c>
      <c r="C2769" s="7">
        <v>526.90343999999993</v>
      </c>
      <c r="D2769" s="24">
        <f t="shared" si="172"/>
        <v>0</v>
      </c>
      <c r="E2769" s="24">
        <f t="shared" si="173"/>
        <v>0</v>
      </c>
      <c r="F2769" s="25">
        <f t="shared" si="174"/>
        <v>0</v>
      </c>
      <c r="G2769" s="25">
        <f t="shared" si="175"/>
        <v>0</v>
      </c>
    </row>
    <row r="2770" spans="1:7" x14ac:dyDescent="0.2">
      <c r="A2770" s="2">
        <v>2761</v>
      </c>
      <c r="B2770" s="6">
        <v>1691577</v>
      </c>
      <c r="C2770" s="7">
        <v>405.97847999999999</v>
      </c>
      <c r="D2770" s="24">
        <f t="shared" si="172"/>
        <v>0</v>
      </c>
      <c r="E2770" s="24">
        <f t="shared" si="173"/>
        <v>0</v>
      </c>
      <c r="F2770" s="25">
        <f t="shared" si="174"/>
        <v>0</v>
      </c>
      <c r="G2770" s="25">
        <f t="shared" si="175"/>
        <v>0</v>
      </c>
    </row>
    <row r="2771" spans="1:7" x14ac:dyDescent="0.2">
      <c r="A2771" s="2">
        <v>2762</v>
      </c>
      <c r="B2771" s="6">
        <v>8179021</v>
      </c>
      <c r="C2771" s="7">
        <v>1635.8042</v>
      </c>
      <c r="D2771" s="24">
        <f t="shared" si="172"/>
        <v>0.75547195685155966</v>
      </c>
      <c r="E2771" s="24">
        <f t="shared" si="173"/>
        <v>0</v>
      </c>
      <c r="F2771" s="25">
        <f t="shared" si="174"/>
        <v>1235.8042</v>
      </c>
      <c r="G2771" s="25">
        <f t="shared" si="175"/>
        <v>0</v>
      </c>
    </row>
    <row r="2772" spans="1:7" x14ac:dyDescent="0.2">
      <c r="A2772" s="2">
        <v>2763</v>
      </c>
      <c r="B2772" s="6">
        <v>3210683</v>
      </c>
      <c r="C2772" s="7">
        <v>931.09807000000001</v>
      </c>
      <c r="D2772" s="24">
        <f t="shared" si="172"/>
        <v>0.37707958088668359</v>
      </c>
      <c r="E2772" s="24">
        <f t="shared" si="173"/>
        <v>0</v>
      </c>
      <c r="F2772" s="25">
        <f t="shared" si="174"/>
        <v>351.09806999999995</v>
      </c>
      <c r="G2772" s="25">
        <f t="shared" si="175"/>
        <v>0</v>
      </c>
    </row>
    <row r="2773" spans="1:7" x14ac:dyDescent="0.2">
      <c r="A2773" s="2">
        <v>2764</v>
      </c>
      <c r="B2773" s="6">
        <v>6089710</v>
      </c>
      <c r="C2773" s="7">
        <v>1644.2217000000001</v>
      </c>
      <c r="D2773" s="24">
        <f t="shared" si="172"/>
        <v>0.67157713585704415</v>
      </c>
      <c r="E2773" s="24">
        <f t="shared" si="173"/>
        <v>0</v>
      </c>
      <c r="F2773" s="25">
        <f t="shared" si="174"/>
        <v>1104.2217000000001</v>
      </c>
      <c r="G2773" s="25">
        <f t="shared" si="175"/>
        <v>0</v>
      </c>
    </row>
    <row r="2774" spans="1:7" x14ac:dyDescent="0.2">
      <c r="A2774" s="2">
        <v>2765</v>
      </c>
      <c r="B2774" s="6">
        <v>7354616</v>
      </c>
      <c r="C2774" s="7">
        <v>2132.8386399999999</v>
      </c>
      <c r="D2774" s="24">
        <f t="shared" si="172"/>
        <v>0.7280619409633351</v>
      </c>
      <c r="E2774" s="24">
        <f t="shared" si="173"/>
        <v>0</v>
      </c>
      <c r="F2774" s="25">
        <f t="shared" si="174"/>
        <v>1552.8386399999999</v>
      </c>
      <c r="G2774" s="25">
        <f t="shared" si="175"/>
        <v>0</v>
      </c>
    </row>
    <row r="2775" spans="1:7" x14ac:dyDescent="0.2">
      <c r="A2775" s="2">
        <v>2766</v>
      </c>
      <c r="B2775" s="6">
        <v>9403421</v>
      </c>
      <c r="C2775" s="7">
        <v>2726.9920900000002</v>
      </c>
      <c r="D2775" s="24">
        <f t="shared" si="172"/>
        <v>0.78731144761039629</v>
      </c>
      <c r="E2775" s="24">
        <f t="shared" si="173"/>
        <v>0</v>
      </c>
      <c r="F2775" s="25">
        <f t="shared" si="174"/>
        <v>2146.9920900000002</v>
      </c>
      <c r="G2775" s="25">
        <f t="shared" si="175"/>
        <v>0</v>
      </c>
    </row>
    <row r="2776" spans="1:7" x14ac:dyDescent="0.2">
      <c r="A2776" s="2">
        <v>2767</v>
      </c>
      <c r="B2776" s="6">
        <v>3578269</v>
      </c>
      <c r="C2776" s="7">
        <v>787.21918000000005</v>
      </c>
      <c r="D2776" s="24">
        <f t="shared" si="172"/>
        <v>0.44107052879478875</v>
      </c>
      <c r="E2776" s="24">
        <f t="shared" si="173"/>
        <v>0</v>
      </c>
      <c r="F2776" s="25">
        <f t="shared" si="174"/>
        <v>347.21917999999999</v>
      </c>
      <c r="G2776" s="25">
        <f t="shared" si="175"/>
        <v>0</v>
      </c>
    </row>
    <row r="2777" spans="1:7" x14ac:dyDescent="0.2">
      <c r="A2777" s="2">
        <v>2768</v>
      </c>
      <c r="B2777" s="6">
        <v>3526514</v>
      </c>
      <c r="C2777" s="7">
        <v>564.24224000000004</v>
      </c>
      <c r="D2777" s="24">
        <f t="shared" si="172"/>
        <v>0.43286769880964604</v>
      </c>
      <c r="E2777" s="24">
        <f t="shared" si="173"/>
        <v>0</v>
      </c>
      <c r="F2777" s="25">
        <f t="shared" si="174"/>
        <v>244.24224000000004</v>
      </c>
      <c r="G2777" s="25">
        <f t="shared" si="175"/>
        <v>0</v>
      </c>
    </row>
    <row r="2778" spans="1:7" x14ac:dyDescent="0.2">
      <c r="A2778" s="2">
        <v>2769</v>
      </c>
      <c r="B2778" s="6">
        <v>4609626</v>
      </c>
      <c r="C2778" s="7">
        <v>829.73268000000007</v>
      </c>
      <c r="D2778" s="24">
        <f t="shared" si="172"/>
        <v>0.56612532122996528</v>
      </c>
      <c r="E2778" s="24">
        <f t="shared" si="173"/>
        <v>0</v>
      </c>
      <c r="F2778" s="25">
        <f t="shared" si="174"/>
        <v>469.73268000000002</v>
      </c>
      <c r="G2778" s="25">
        <f t="shared" si="175"/>
        <v>0</v>
      </c>
    </row>
    <row r="2779" spans="1:7" x14ac:dyDescent="0.2">
      <c r="A2779" s="2">
        <v>2770</v>
      </c>
      <c r="B2779" s="6">
        <v>7764316</v>
      </c>
      <c r="C2779" s="7">
        <v>1941.079</v>
      </c>
      <c r="D2779" s="24">
        <f t="shared" si="172"/>
        <v>0.74241130834963442</v>
      </c>
      <c r="E2779" s="24">
        <f t="shared" si="173"/>
        <v>0</v>
      </c>
      <c r="F2779" s="25">
        <f t="shared" si="174"/>
        <v>1441.079</v>
      </c>
      <c r="G2779" s="25">
        <f t="shared" si="175"/>
        <v>0</v>
      </c>
    </row>
    <row r="2780" spans="1:7" x14ac:dyDescent="0.2">
      <c r="A2780" s="2">
        <v>2771</v>
      </c>
      <c r="B2780" s="6">
        <v>5537797</v>
      </c>
      <c r="C2780" s="7">
        <v>1218.3153400000001</v>
      </c>
      <c r="D2780" s="24">
        <f t="shared" si="172"/>
        <v>0.6388455553715674</v>
      </c>
      <c r="E2780" s="24">
        <f t="shared" si="173"/>
        <v>0</v>
      </c>
      <c r="F2780" s="25">
        <f t="shared" si="174"/>
        <v>778.31533999999999</v>
      </c>
      <c r="G2780" s="25">
        <f t="shared" si="175"/>
        <v>0</v>
      </c>
    </row>
    <row r="2781" spans="1:7" x14ac:dyDescent="0.2">
      <c r="A2781" s="2">
        <v>2772</v>
      </c>
      <c r="B2781" s="6">
        <v>6526344</v>
      </c>
      <c r="C2781" s="7">
        <v>783.16128000000003</v>
      </c>
      <c r="D2781" s="24">
        <f t="shared" si="172"/>
        <v>0.69354971175285884</v>
      </c>
      <c r="E2781" s="24">
        <f t="shared" si="173"/>
        <v>0</v>
      </c>
      <c r="F2781" s="25">
        <f t="shared" si="174"/>
        <v>543.16128000000003</v>
      </c>
      <c r="G2781" s="25">
        <f t="shared" si="175"/>
        <v>0</v>
      </c>
    </row>
    <row r="2782" spans="1:7" x14ac:dyDescent="0.2">
      <c r="A2782" s="2">
        <v>2773</v>
      </c>
      <c r="B2782" s="6">
        <v>7041626</v>
      </c>
      <c r="C2782" s="7">
        <v>985.82763999999986</v>
      </c>
      <c r="D2782" s="24">
        <f t="shared" si="172"/>
        <v>0.71597469107277212</v>
      </c>
      <c r="E2782" s="24">
        <f t="shared" si="173"/>
        <v>0</v>
      </c>
      <c r="F2782" s="25">
        <f t="shared" si="174"/>
        <v>705.82763999999986</v>
      </c>
      <c r="G2782" s="25">
        <f t="shared" si="175"/>
        <v>0</v>
      </c>
    </row>
    <row r="2783" spans="1:7" x14ac:dyDescent="0.2">
      <c r="A2783" s="2">
        <v>2774</v>
      </c>
      <c r="B2783" s="6">
        <v>5684729</v>
      </c>
      <c r="C2783" s="7">
        <v>1648.57141</v>
      </c>
      <c r="D2783" s="24">
        <f t="shared" si="172"/>
        <v>0.64818023867100794</v>
      </c>
      <c r="E2783" s="24">
        <f t="shared" si="173"/>
        <v>0</v>
      </c>
      <c r="F2783" s="25">
        <f t="shared" si="174"/>
        <v>1068.57141</v>
      </c>
      <c r="G2783" s="25">
        <f t="shared" si="175"/>
        <v>0</v>
      </c>
    </row>
    <row r="2784" spans="1:7" x14ac:dyDescent="0.2">
      <c r="A2784" s="2">
        <v>2775</v>
      </c>
      <c r="B2784" s="6">
        <v>4041103</v>
      </c>
      <c r="C2784" s="7">
        <v>1171.9198699999999</v>
      </c>
      <c r="D2784" s="24">
        <f t="shared" si="172"/>
        <v>0.50508561647649164</v>
      </c>
      <c r="E2784" s="24">
        <f t="shared" si="173"/>
        <v>0</v>
      </c>
      <c r="F2784" s="25">
        <f t="shared" si="174"/>
        <v>591.91986999999995</v>
      </c>
      <c r="G2784" s="25">
        <f t="shared" si="175"/>
        <v>0</v>
      </c>
    </row>
    <row r="2785" spans="1:7" x14ac:dyDescent="0.2">
      <c r="A2785" s="2">
        <v>2776</v>
      </c>
      <c r="B2785" s="6">
        <v>5869188</v>
      </c>
      <c r="C2785" s="7">
        <v>1349.9132400000001</v>
      </c>
      <c r="D2785" s="24">
        <f t="shared" si="172"/>
        <v>0.65923735958023499</v>
      </c>
      <c r="E2785" s="24">
        <f t="shared" si="173"/>
        <v>0</v>
      </c>
      <c r="F2785" s="25">
        <f t="shared" si="174"/>
        <v>889.91324000000009</v>
      </c>
      <c r="G2785" s="25">
        <f t="shared" si="175"/>
        <v>0</v>
      </c>
    </row>
    <row r="2786" spans="1:7" x14ac:dyDescent="0.2">
      <c r="A2786" s="2">
        <v>2777</v>
      </c>
      <c r="B2786" s="6">
        <v>4297732</v>
      </c>
      <c r="C2786" s="7">
        <v>1074.433</v>
      </c>
      <c r="D2786" s="24">
        <f t="shared" si="172"/>
        <v>0.53463826967339978</v>
      </c>
      <c r="E2786" s="24">
        <f t="shared" si="173"/>
        <v>0</v>
      </c>
      <c r="F2786" s="25">
        <f t="shared" si="174"/>
        <v>574.43299999999999</v>
      </c>
      <c r="G2786" s="25">
        <f t="shared" si="175"/>
        <v>0</v>
      </c>
    </row>
    <row r="2787" spans="1:7" x14ac:dyDescent="0.2">
      <c r="A2787" s="2">
        <v>2778</v>
      </c>
      <c r="B2787" s="6">
        <v>6560901</v>
      </c>
      <c r="C2787" s="7">
        <v>1509.0072299999999</v>
      </c>
      <c r="D2787" s="24">
        <f t="shared" si="172"/>
        <v>0.69516381972537</v>
      </c>
      <c r="E2787" s="24">
        <f t="shared" si="173"/>
        <v>0</v>
      </c>
      <c r="F2787" s="25">
        <f t="shared" si="174"/>
        <v>1049.0072299999999</v>
      </c>
      <c r="G2787" s="25">
        <f t="shared" si="175"/>
        <v>0</v>
      </c>
    </row>
    <row r="2788" spans="1:7" x14ac:dyDescent="0.2">
      <c r="A2788" s="2">
        <v>2779</v>
      </c>
      <c r="B2788" s="6">
        <v>1004522</v>
      </c>
      <c r="C2788" s="7">
        <v>160.72352000000001</v>
      </c>
      <c r="D2788" s="24">
        <f t="shared" si="172"/>
        <v>0</v>
      </c>
      <c r="E2788" s="24">
        <f t="shared" si="173"/>
        <v>0</v>
      </c>
      <c r="F2788" s="25">
        <f t="shared" si="174"/>
        <v>0</v>
      </c>
      <c r="G2788" s="25">
        <f t="shared" si="175"/>
        <v>0</v>
      </c>
    </row>
    <row r="2789" spans="1:7" x14ac:dyDescent="0.2">
      <c r="A2789" s="2">
        <v>2780</v>
      </c>
      <c r="B2789" s="6">
        <v>1455414</v>
      </c>
      <c r="C2789" s="7">
        <v>436.62419999999997</v>
      </c>
      <c r="D2789" s="24">
        <f t="shared" si="172"/>
        <v>0</v>
      </c>
      <c r="E2789" s="24">
        <f t="shared" si="173"/>
        <v>0</v>
      </c>
      <c r="F2789" s="25">
        <f t="shared" si="174"/>
        <v>0</v>
      </c>
      <c r="G2789" s="25">
        <f t="shared" si="175"/>
        <v>0</v>
      </c>
    </row>
    <row r="2790" spans="1:7" x14ac:dyDescent="0.2">
      <c r="A2790" s="2">
        <v>2781</v>
      </c>
      <c r="B2790" s="6">
        <v>4391557</v>
      </c>
      <c r="C2790" s="7">
        <v>1097.8892499999999</v>
      </c>
      <c r="D2790" s="24">
        <f t="shared" si="172"/>
        <v>0.54458065783957721</v>
      </c>
      <c r="E2790" s="24">
        <f t="shared" si="173"/>
        <v>0</v>
      </c>
      <c r="F2790" s="25">
        <f t="shared" si="174"/>
        <v>597.88925000000006</v>
      </c>
      <c r="G2790" s="25">
        <f t="shared" si="175"/>
        <v>0</v>
      </c>
    </row>
    <row r="2791" spans="1:7" x14ac:dyDescent="0.2">
      <c r="A2791" s="2">
        <v>2782</v>
      </c>
      <c r="B2791" s="6">
        <v>7870515</v>
      </c>
      <c r="C2791" s="7">
        <v>2282.4493499999999</v>
      </c>
      <c r="D2791" s="24">
        <f t="shared" si="172"/>
        <v>0.74588702264083095</v>
      </c>
      <c r="E2791" s="24">
        <f t="shared" si="173"/>
        <v>0</v>
      </c>
      <c r="F2791" s="25">
        <f t="shared" si="174"/>
        <v>1702.4493499999999</v>
      </c>
      <c r="G2791" s="25">
        <f t="shared" si="175"/>
        <v>0</v>
      </c>
    </row>
    <row r="2792" spans="1:7" x14ac:dyDescent="0.2">
      <c r="A2792" s="2">
        <v>2783</v>
      </c>
      <c r="B2792" s="6">
        <v>8888079</v>
      </c>
      <c r="C2792" s="7">
        <v>1955.3773800000001</v>
      </c>
      <c r="D2792" s="24">
        <f t="shared" si="172"/>
        <v>0.77497949781949504</v>
      </c>
      <c r="E2792" s="24">
        <f t="shared" si="173"/>
        <v>0</v>
      </c>
      <c r="F2792" s="25">
        <f t="shared" si="174"/>
        <v>1515.3773800000001</v>
      </c>
      <c r="G2792" s="25">
        <f t="shared" si="175"/>
        <v>0</v>
      </c>
    </row>
    <row r="2793" spans="1:7" x14ac:dyDescent="0.2">
      <c r="A2793" s="2">
        <v>2784</v>
      </c>
      <c r="B2793" s="6">
        <v>4599403</v>
      </c>
      <c r="C2793" s="7">
        <v>1149.8507500000001</v>
      </c>
      <c r="D2793" s="24">
        <f t="shared" si="172"/>
        <v>0.56516095675895328</v>
      </c>
      <c r="E2793" s="24">
        <f t="shared" si="173"/>
        <v>0</v>
      </c>
      <c r="F2793" s="25">
        <f t="shared" si="174"/>
        <v>649.85075000000006</v>
      </c>
      <c r="G2793" s="25">
        <f t="shared" si="175"/>
        <v>0</v>
      </c>
    </row>
    <row r="2794" spans="1:7" x14ac:dyDescent="0.2">
      <c r="A2794" s="2">
        <v>2785</v>
      </c>
      <c r="B2794" s="6">
        <v>6317386</v>
      </c>
      <c r="C2794" s="7">
        <v>1579.3465000000001</v>
      </c>
      <c r="D2794" s="24">
        <f t="shared" si="172"/>
        <v>0.68341336115918827</v>
      </c>
      <c r="E2794" s="24">
        <f t="shared" si="173"/>
        <v>0</v>
      </c>
      <c r="F2794" s="25">
        <f t="shared" si="174"/>
        <v>1079.3465000000001</v>
      </c>
      <c r="G2794" s="25">
        <f t="shared" si="175"/>
        <v>0</v>
      </c>
    </row>
    <row r="2795" spans="1:7" x14ac:dyDescent="0.2">
      <c r="A2795" s="2">
        <v>2786</v>
      </c>
      <c r="B2795" s="6">
        <v>8331009</v>
      </c>
      <c r="C2795" s="7">
        <v>1249.6513499999999</v>
      </c>
      <c r="D2795" s="24">
        <f t="shared" si="172"/>
        <v>0.75993304052366284</v>
      </c>
      <c r="E2795" s="24">
        <f t="shared" si="173"/>
        <v>0</v>
      </c>
      <c r="F2795" s="25">
        <f t="shared" si="174"/>
        <v>949.65134999999987</v>
      </c>
      <c r="G2795" s="25">
        <f t="shared" si="175"/>
        <v>0</v>
      </c>
    </row>
    <row r="2796" spans="1:7" x14ac:dyDescent="0.2">
      <c r="A2796" s="2">
        <v>2787</v>
      </c>
      <c r="B2796" s="6">
        <v>9766772</v>
      </c>
      <c r="C2796" s="7">
        <v>2148.68984</v>
      </c>
      <c r="D2796" s="24">
        <f t="shared" si="172"/>
        <v>0.79522405150852293</v>
      </c>
      <c r="E2796" s="24">
        <f t="shared" si="173"/>
        <v>0</v>
      </c>
      <c r="F2796" s="25">
        <f t="shared" si="174"/>
        <v>1708.68984</v>
      </c>
      <c r="G2796" s="25">
        <f t="shared" si="175"/>
        <v>0</v>
      </c>
    </row>
    <row r="2797" spans="1:7" x14ac:dyDescent="0.2">
      <c r="A2797" s="2">
        <v>2788</v>
      </c>
      <c r="B2797" s="6">
        <v>8266286</v>
      </c>
      <c r="C2797" s="7">
        <v>1239.9428999999998</v>
      </c>
      <c r="D2797" s="24">
        <f t="shared" si="172"/>
        <v>0.75805337487718183</v>
      </c>
      <c r="E2797" s="24">
        <f t="shared" si="173"/>
        <v>0</v>
      </c>
      <c r="F2797" s="25">
        <f t="shared" si="174"/>
        <v>939.94289999999978</v>
      </c>
      <c r="G2797" s="25">
        <f t="shared" si="175"/>
        <v>0</v>
      </c>
    </row>
    <row r="2798" spans="1:7" x14ac:dyDescent="0.2">
      <c r="A2798" s="2">
        <v>2789</v>
      </c>
      <c r="B2798" s="6">
        <v>4427277</v>
      </c>
      <c r="C2798" s="7">
        <v>619.81877999999995</v>
      </c>
      <c r="D2798" s="24">
        <f t="shared" si="172"/>
        <v>0.54825505609881653</v>
      </c>
      <c r="E2798" s="24">
        <f t="shared" si="173"/>
        <v>0</v>
      </c>
      <c r="F2798" s="25">
        <f t="shared" si="174"/>
        <v>339.81878</v>
      </c>
      <c r="G2798" s="25">
        <f t="shared" si="175"/>
        <v>0</v>
      </c>
    </row>
    <row r="2799" spans="1:7" x14ac:dyDescent="0.2">
      <c r="A2799" s="2">
        <v>2790</v>
      </c>
      <c r="B2799" s="6">
        <v>6417959</v>
      </c>
      <c r="C2799" s="7">
        <v>1604.48975</v>
      </c>
      <c r="D2799" s="24">
        <f t="shared" si="172"/>
        <v>0.68837445050677326</v>
      </c>
      <c r="E2799" s="24">
        <f t="shared" si="173"/>
        <v>0</v>
      </c>
      <c r="F2799" s="25">
        <f t="shared" si="174"/>
        <v>1104.48975</v>
      </c>
      <c r="G2799" s="25">
        <f t="shared" si="175"/>
        <v>0</v>
      </c>
    </row>
    <row r="2800" spans="1:7" x14ac:dyDescent="0.2">
      <c r="A2800" s="2">
        <v>2791</v>
      </c>
      <c r="B2800" s="6">
        <v>9519873</v>
      </c>
      <c r="C2800" s="7">
        <v>1713.5771400000001</v>
      </c>
      <c r="D2800" s="24">
        <f t="shared" si="172"/>
        <v>0.78991316375754173</v>
      </c>
      <c r="E2800" s="24">
        <f t="shared" si="173"/>
        <v>0</v>
      </c>
      <c r="F2800" s="25">
        <f t="shared" si="174"/>
        <v>1353.5771400000001</v>
      </c>
      <c r="G2800" s="25">
        <f t="shared" si="175"/>
        <v>0</v>
      </c>
    </row>
    <row r="2801" spans="1:7" x14ac:dyDescent="0.2">
      <c r="A2801" s="2">
        <v>2792</v>
      </c>
      <c r="B2801" s="6">
        <v>2824631</v>
      </c>
      <c r="C2801" s="7">
        <v>423.69464999999997</v>
      </c>
      <c r="D2801" s="24">
        <f t="shared" si="172"/>
        <v>0.29194291218923818</v>
      </c>
      <c r="E2801" s="24">
        <f t="shared" si="173"/>
        <v>0</v>
      </c>
      <c r="F2801" s="25">
        <f t="shared" si="174"/>
        <v>123.69465</v>
      </c>
      <c r="G2801" s="25">
        <f t="shared" si="175"/>
        <v>0</v>
      </c>
    </row>
    <row r="2802" spans="1:7" x14ac:dyDescent="0.2">
      <c r="A2802" s="2">
        <v>2793</v>
      </c>
      <c r="B2802" s="6">
        <v>6981231</v>
      </c>
      <c r="C2802" s="7">
        <v>1326.43389</v>
      </c>
      <c r="D2802" s="24">
        <f t="shared" si="172"/>
        <v>0.71351757304693109</v>
      </c>
      <c r="E2802" s="24">
        <f t="shared" si="173"/>
        <v>0</v>
      </c>
      <c r="F2802" s="25">
        <f t="shared" si="174"/>
        <v>946.43389000000002</v>
      </c>
      <c r="G2802" s="25">
        <f t="shared" si="175"/>
        <v>0</v>
      </c>
    </row>
    <row r="2803" spans="1:7" x14ac:dyDescent="0.2">
      <c r="A2803" s="2">
        <v>2794</v>
      </c>
      <c r="B2803" s="6">
        <v>6117523</v>
      </c>
      <c r="C2803" s="7">
        <v>1223.5046</v>
      </c>
      <c r="D2803" s="24">
        <f t="shared" si="172"/>
        <v>0.67307029331969814</v>
      </c>
      <c r="E2803" s="24">
        <f t="shared" si="173"/>
        <v>0</v>
      </c>
      <c r="F2803" s="25">
        <f t="shared" si="174"/>
        <v>823.50459999999998</v>
      </c>
      <c r="G2803" s="25">
        <f t="shared" si="175"/>
        <v>0</v>
      </c>
    </row>
    <row r="2804" spans="1:7" x14ac:dyDescent="0.2">
      <c r="A2804" s="2">
        <v>2795</v>
      </c>
      <c r="B2804" s="6">
        <v>7830312</v>
      </c>
      <c r="C2804" s="7">
        <v>1879.2748799999999</v>
      </c>
      <c r="D2804" s="24">
        <f t="shared" si="172"/>
        <v>0.74458233592735512</v>
      </c>
      <c r="E2804" s="24">
        <f t="shared" si="173"/>
        <v>0</v>
      </c>
      <c r="F2804" s="25">
        <f t="shared" si="174"/>
        <v>1399.2748799999999</v>
      </c>
      <c r="G2804" s="25">
        <f t="shared" si="175"/>
        <v>0</v>
      </c>
    </row>
    <row r="2805" spans="1:7" x14ac:dyDescent="0.2">
      <c r="A2805" s="2">
        <v>2796</v>
      </c>
      <c r="B2805" s="6">
        <v>2895899</v>
      </c>
      <c r="C2805" s="7">
        <v>376.46686999999997</v>
      </c>
      <c r="D2805" s="24">
        <f t="shared" si="172"/>
        <v>0.30936817893165475</v>
      </c>
      <c r="E2805" s="24">
        <f t="shared" si="173"/>
        <v>0</v>
      </c>
      <c r="F2805" s="25">
        <f t="shared" si="174"/>
        <v>116.46687</v>
      </c>
      <c r="G2805" s="25">
        <f t="shared" si="175"/>
        <v>0</v>
      </c>
    </row>
    <row r="2806" spans="1:7" x14ac:dyDescent="0.2">
      <c r="A2806" s="2">
        <v>2797</v>
      </c>
      <c r="B2806" s="6">
        <v>6240882</v>
      </c>
      <c r="C2806" s="7">
        <v>936.13229999999987</v>
      </c>
      <c r="D2806" s="24">
        <f t="shared" si="172"/>
        <v>0.67953247633908154</v>
      </c>
      <c r="E2806" s="24">
        <f t="shared" si="173"/>
        <v>0</v>
      </c>
      <c r="F2806" s="25">
        <f t="shared" si="174"/>
        <v>636.13229999999987</v>
      </c>
      <c r="G2806" s="25">
        <f t="shared" si="175"/>
        <v>0</v>
      </c>
    </row>
    <row r="2807" spans="1:7" x14ac:dyDescent="0.2">
      <c r="A2807" s="2">
        <v>2798</v>
      </c>
      <c r="B2807" s="6">
        <v>5276856</v>
      </c>
      <c r="C2807" s="7">
        <v>1530.2882400000001</v>
      </c>
      <c r="D2807" s="24">
        <f t="shared" si="172"/>
        <v>0.62098643586256663</v>
      </c>
      <c r="E2807" s="24">
        <f t="shared" si="173"/>
        <v>0</v>
      </c>
      <c r="F2807" s="25">
        <f t="shared" si="174"/>
        <v>950.28823999999997</v>
      </c>
      <c r="G2807" s="25">
        <f t="shared" si="175"/>
        <v>0</v>
      </c>
    </row>
    <row r="2808" spans="1:7" x14ac:dyDescent="0.2">
      <c r="A2808" s="2">
        <v>2799</v>
      </c>
      <c r="B2808" s="6">
        <v>4387147</v>
      </c>
      <c r="C2808" s="7">
        <v>1140.6582199999998</v>
      </c>
      <c r="D2808" s="24">
        <f t="shared" si="172"/>
        <v>0.54412286618159822</v>
      </c>
      <c r="E2808" s="24">
        <f t="shared" si="173"/>
        <v>0</v>
      </c>
      <c r="F2808" s="25">
        <f t="shared" si="174"/>
        <v>620.65821999999991</v>
      </c>
      <c r="G2808" s="25">
        <f t="shared" si="175"/>
        <v>0</v>
      </c>
    </row>
    <row r="2809" spans="1:7" x14ac:dyDescent="0.2">
      <c r="A2809" s="2">
        <v>2800</v>
      </c>
      <c r="B2809" s="6">
        <v>6232739</v>
      </c>
      <c r="C2809" s="7">
        <v>1246.5478000000001</v>
      </c>
      <c r="D2809" s="24">
        <f t="shared" si="172"/>
        <v>0.67911378929873367</v>
      </c>
      <c r="E2809" s="24">
        <f t="shared" si="173"/>
        <v>0</v>
      </c>
      <c r="F2809" s="25">
        <f t="shared" si="174"/>
        <v>846.54780000000005</v>
      </c>
      <c r="G2809" s="25">
        <f t="shared" si="175"/>
        <v>0</v>
      </c>
    </row>
    <row r="2810" spans="1:7" x14ac:dyDescent="0.2">
      <c r="A2810" s="2">
        <v>2801</v>
      </c>
      <c r="B2810" s="6">
        <v>4823668</v>
      </c>
      <c r="C2810" s="7">
        <v>1012.97028</v>
      </c>
      <c r="D2810" s="24">
        <f t="shared" si="172"/>
        <v>0.58537776646319772</v>
      </c>
      <c r="E2810" s="24">
        <f t="shared" si="173"/>
        <v>0</v>
      </c>
      <c r="F2810" s="25">
        <f t="shared" si="174"/>
        <v>592.97028</v>
      </c>
      <c r="G2810" s="25">
        <f t="shared" si="175"/>
        <v>0</v>
      </c>
    </row>
    <row r="2811" spans="1:7" x14ac:dyDescent="0.2">
      <c r="A2811" s="2">
        <v>2802</v>
      </c>
      <c r="B2811" s="6">
        <v>5958409</v>
      </c>
      <c r="C2811" s="7">
        <v>1727.9386099999999</v>
      </c>
      <c r="D2811" s="24">
        <f t="shared" si="172"/>
        <v>0.66433992698386435</v>
      </c>
      <c r="E2811" s="24">
        <f t="shared" si="173"/>
        <v>0</v>
      </c>
      <c r="F2811" s="25">
        <f t="shared" si="174"/>
        <v>1147.9386099999999</v>
      </c>
      <c r="G2811" s="25">
        <f t="shared" si="175"/>
        <v>0</v>
      </c>
    </row>
    <row r="2812" spans="1:7" x14ac:dyDescent="0.2">
      <c r="A2812" s="2">
        <v>2803</v>
      </c>
      <c r="B2812" s="6">
        <v>9143908</v>
      </c>
      <c r="C2812" s="7">
        <v>2468.8551600000001</v>
      </c>
      <c r="D2812" s="24">
        <f t="shared" si="172"/>
        <v>0.78127513968863205</v>
      </c>
      <c r="E2812" s="24">
        <f t="shared" si="173"/>
        <v>0</v>
      </c>
      <c r="F2812" s="25">
        <f t="shared" si="174"/>
        <v>1928.8551600000001</v>
      </c>
      <c r="G2812" s="25">
        <f t="shared" si="175"/>
        <v>0</v>
      </c>
    </row>
    <row r="2813" spans="1:7" x14ac:dyDescent="0.2">
      <c r="A2813" s="2">
        <v>2804</v>
      </c>
      <c r="B2813" s="6">
        <v>7429702</v>
      </c>
      <c r="C2813" s="7">
        <v>2228.9105999999997</v>
      </c>
      <c r="D2813" s="24">
        <f t="shared" si="172"/>
        <v>0.7308101993861934</v>
      </c>
      <c r="E2813" s="24">
        <f t="shared" si="173"/>
        <v>0</v>
      </c>
      <c r="F2813" s="25">
        <f t="shared" si="174"/>
        <v>1628.9105999999997</v>
      </c>
      <c r="G2813" s="25">
        <f t="shared" si="175"/>
        <v>0</v>
      </c>
    </row>
    <row r="2814" spans="1:7" x14ac:dyDescent="0.2">
      <c r="A2814" s="2">
        <v>2805</v>
      </c>
      <c r="B2814" s="6">
        <v>8412240</v>
      </c>
      <c r="C2814" s="7">
        <v>1093.5911999999998</v>
      </c>
      <c r="D2814" s="24">
        <f t="shared" si="172"/>
        <v>0.76225119587648471</v>
      </c>
      <c r="E2814" s="24">
        <f t="shared" si="173"/>
        <v>0</v>
      </c>
      <c r="F2814" s="25">
        <f t="shared" si="174"/>
        <v>833.59119999999984</v>
      </c>
      <c r="G2814" s="25">
        <f t="shared" si="175"/>
        <v>0</v>
      </c>
    </row>
    <row r="2815" spans="1:7" x14ac:dyDescent="0.2">
      <c r="A2815" s="2">
        <v>2806</v>
      </c>
      <c r="B2815" s="6">
        <v>3653707</v>
      </c>
      <c r="C2815" s="7">
        <v>913.42674999999997</v>
      </c>
      <c r="D2815" s="24">
        <f t="shared" si="172"/>
        <v>0.45261073205924834</v>
      </c>
      <c r="E2815" s="24">
        <f t="shared" si="173"/>
        <v>0</v>
      </c>
      <c r="F2815" s="25">
        <f t="shared" si="174"/>
        <v>413.42675000000003</v>
      </c>
      <c r="G2815" s="25">
        <f t="shared" si="175"/>
        <v>0</v>
      </c>
    </row>
    <row r="2816" spans="1:7" x14ac:dyDescent="0.2">
      <c r="A2816" s="2">
        <v>2807</v>
      </c>
      <c r="B2816" s="6">
        <v>8412137</v>
      </c>
      <c r="C2816" s="7">
        <v>1261.8205499999999</v>
      </c>
      <c r="D2816" s="24">
        <f t="shared" si="172"/>
        <v>0.76224828482940776</v>
      </c>
      <c r="E2816" s="24">
        <f t="shared" si="173"/>
        <v>0</v>
      </c>
      <c r="F2816" s="25">
        <f t="shared" si="174"/>
        <v>961.82054999999991</v>
      </c>
      <c r="G2816" s="25">
        <f t="shared" si="175"/>
        <v>0</v>
      </c>
    </row>
    <row r="2817" spans="1:7" x14ac:dyDescent="0.2">
      <c r="A2817" s="2">
        <v>2808</v>
      </c>
      <c r="B2817" s="6">
        <v>8685021</v>
      </c>
      <c r="C2817" s="7">
        <v>2258.1054599999998</v>
      </c>
      <c r="D2817" s="24">
        <f t="shared" si="172"/>
        <v>0.76971846124494114</v>
      </c>
      <c r="E2817" s="24">
        <f t="shared" si="173"/>
        <v>0</v>
      </c>
      <c r="F2817" s="25">
        <f t="shared" si="174"/>
        <v>1738.1054599999998</v>
      </c>
      <c r="G2817" s="25">
        <f t="shared" si="175"/>
        <v>0</v>
      </c>
    </row>
    <row r="2818" spans="1:7" x14ac:dyDescent="0.2">
      <c r="A2818" s="2">
        <v>2809</v>
      </c>
      <c r="B2818" s="6">
        <v>9507966</v>
      </c>
      <c r="C2818" s="7">
        <v>1331.1152399999999</v>
      </c>
      <c r="D2818" s="24">
        <f t="shared" si="172"/>
        <v>0.78965006816389538</v>
      </c>
      <c r="E2818" s="24">
        <f t="shared" si="173"/>
        <v>0</v>
      </c>
      <c r="F2818" s="25">
        <f t="shared" si="174"/>
        <v>1051.1152399999999</v>
      </c>
      <c r="G2818" s="25">
        <f t="shared" si="175"/>
        <v>0</v>
      </c>
    </row>
    <row r="2819" spans="1:7" x14ac:dyDescent="0.2">
      <c r="A2819" s="2">
        <v>2810</v>
      </c>
      <c r="B2819" s="6">
        <v>7463501</v>
      </c>
      <c r="C2819" s="7">
        <v>1791.2402400000001</v>
      </c>
      <c r="D2819" s="24">
        <f t="shared" si="172"/>
        <v>0.73202924472040665</v>
      </c>
      <c r="E2819" s="24">
        <f t="shared" si="173"/>
        <v>0</v>
      </c>
      <c r="F2819" s="25">
        <f t="shared" si="174"/>
        <v>1311.2402400000001</v>
      </c>
      <c r="G2819" s="25">
        <f t="shared" si="175"/>
        <v>0</v>
      </c>
    </row>
    <row r="2820" spans="1:7" x14ac:dyDescent="0.2">
      <c r="A2820" s="2">
        <v>2811</v>
      </c>
      <c r="B2820" s="6">
        <v>5460896</v>
      </c>
      <c r="C2820" s="7">
        <v>982.9612800000001</v>
      </c>
      <c r="D2820" s="24">
        <f t="shared" si="172"/>
        <v>0.63375973466625257</v>
      </c>
      <c r="E2820" s="24">
        <f t="shared" si="173"/>
        <v>0</v>
      </c>
      <c r="F2820" s="25">
        <f t="shared" si="174"/>
        <v>622.9612800000001</v>
      </c>
      <c r="G2820" s="25">
        <f t="shared" si="175"/>
        <v>0</v>
      </c>
    </row>
    <row r="2821" spans="1:7" x14ac:dyDescent="0.2">
      <c r="A2821" s="2">
        <v>2812</v>
      </c>
      <c r="B2821" s="6">
        <v>7132358</v>
      </c>
      <c r="C2821" s="7">
        <v>1783.0895</v>
      </c>
      <c r="D2821" s="24">
        <f t="shared" si="172"/>
        <v>0.7195878277562624</v>
      </c>
      <c r="E2821" s="24">
        <f t="shared" si="173"/>
        <v>0</v>
      </c>
      <c r="F2821" s="25">
        <f t="shared" si="174"/>
        <v>1283.0895</v>
      </c>
      <c r="G2821" s="25">
        <f t="shared" si="175"/>
        <v>0</v>
      </c>
    </row>
    <row r="2822" spans="1:7" x14ac:dyDescent="0.2">
      <c r="A2822" s="2">
        <v>2813</v>
      </c>
      <c r="B2822" s="6">
        <v>1170125</v>
      </c>
      <c r="C2822" s="7">
        <v>257.42750000000001</v>
      </c>
      <c r="D2822" s="24">
        <f t="shared" si="172"/>
        <v>0</v>
      </c>
      <c r="E2822" s="24">
        <f t="shared" si="173"/>
        <v>0</v>
      </c>
      <c r="F2822" s="25">
        <f t="shared" si="174"/>
        <v>0</v>
      </c>
      <c r="G2822" s="25">
        <f t="shared" si="175"/>
        <v>0</v>
      </c>
    </row>
    <row r="2823" spans="1:7" x14ac:dyDescent="0.2">
      <c r="A2823" s="2">
        <v>2814</v>
      </c>
      <c r="B2823" s="6">
        <v>1690526</v>
      </c>
      <c r="C2823" s="7">
        <v>388.82098000000002</v>
      </c>
      <c r="D2823" s="24">
        <f t="shared" si="172"/>
        <v>0</v>
      </c>
      <c r="E2823" s="24">
        <f t="shared" si="173"/>
        <v>0</v>
      </c>
      <c r="F2823" s="25">
        <f t="shared" si="174"/>
        <v>0</v>
      </c>
      <c r="G2823" s="25">
        <f t="shared" si="175"/>
        <v>0</v>
      </c>
    </row>
    <row r="2824" spans="1:7" x14ac:dyDescent="0.2">
      <c r="A2824" s="2">
        <v>2815</v>
      </c>
      <c r="B2824" s="6">
        <v>2093396</v>
      </c>
      <c r="C2824" s="7">
        <v>272.14148</v>
      </c>
      <c r="D2824" s="24">
        <f t="shared" si="172"/>
        <v>4.4614587970933352E-2</v>
      </c>
      <c r="E2824" s="24">
        <f t="shared" si="173"/>
        <v>0</v>
      </c>
      <c r="F2824" s="25">
        <f t="shared" si="174"/>
        <v>12.14148</v>
      </c>
      <c r="G2824" s="25">
        <f t="shared" si="175"/>
        <v>0</v>
      </c>
    </row>
    <row r="2825" spans="1:7" x14ac:dyDescent="0.2">
      <c r="A2825" s="2">
        <v>2816</v>
      </c>
      <c r="B2825" s="6">
        <v>4326412</v>
      </c>
      <c r="C2825" s="7">
        <v>519.16944000000001</v>
      </c>
      <c r="D2825" s="24">
        <f t="shared" si="172"/>
        <v>0.53772317569385442</v>
      </c>
      <c r="E2825" s="24">
        <f t="shared" si="173"/>
        <v>0</v>
      </c>
      <c r="F2825" s="25">
        <f t="shared" si="174"/>
        <v>279.16944000000001</v>
      </c>
      <c r="G2825" s="25">
        <f t="shared" si="175"/>
        <v>0</v>
      </c>
    </row>
    <row r="2826" spans="1:7" x14ac:dyDescent="0.2">
      <c r="A2826" s="2">
        <v>2817</v>
      </c>
      <c r="B2826" s="6">
        <v>6653956</v>
      </c>
      <c r="C2826" s="7">
        <v>1264.2516400000002</v>
      </c>
      <c r="D2826" s="24">
        <f t="shared" si="172"/>
        <v>0.69942692737974221</v>
      </c>
      <c r="E2826" s="24">
        <f t="shared" si="173"/>
        <v>0</v>
      </c>
      <c r="F2826" s="25">
        <f t="shared" si="174"/>
        <v>884.25164000000007</v>
      </c>
      <c r="G2826" s="25">
        <f t="shared" si="175"/>
        <v>0</v>
      </c>
    </row>
    <row r="2827" spans="1:7" x14ac:dyDescent="0.2">
      <c r="A2827" s="2">
        <v>2818</v>
      </c>
      <c r="B2827" s="6">
        <v>9600666</v>
      </c>
      <c r="C2827" s="7">
        <v>1728.1198800000002</v>
      </c>
      <c r="D2827" s="24">
        <f t="shared" ref="D2827:D2890" si="176">MAX(0,MIN(8000000,B2827-2000000))/B2827</f>
        <v>0.79168111878905068</v>
      </c>
      <c r="E2827" s="24">
        <f t="shared" ref="E2827:E2890" si="177">MAX(0,MIN(30000000,B2827-10000000))/B2827</f>
        <v>0</v>
      </c>
      <c r="F2827" s="25">
        <f t="shared" ref="F2827:F2890" si="178">+D2827*$C2827</f>
        <v>1368.1198800000002</v>
      </c>
      <c r="G2827" s="25">
        <f t="shared" ref="G2827:G2890" si="179">+E2827*$C2827</f>
        <v>0</v>
      </c>
    </row>
    <row r="2828" spans="1:7" x14ac:dyDescent="0.2">
      <c r="A2828" s="2">
        <v>2819</v>
      </c>
      <c r="B2828" s="6">
        <v>5499851</v>
      </c>
      <c r="C2828" s="7">
        <v>1319.96424</v>
      </c>
      <c r="D2828" s="24">
        <f t="shared" si="176"/>
        <v>0.63635378485708072</v>
      </c>
      <c r="E2828" s="24">
        <f t="shared" si="177"/>
        <v>0</v>
      </c>
      <c r="F2828" s="25">
        <f t="shared" si="178"/>
        <v>839.96424000000002</v>
      </c>
      <c r="G2828" s="25">
        <f t="shared" si="179"/>
        <v>0</v>
      </c>
    </row>
    <row r="2829" spans="1:7" x14ac:dyDescent="0.2">
      <c r="A2829" s="2">
        <v>2820</v>
      </c>
      <c r="B2829" s="6">
        <v>5867554</v>
      </c>
      <c r="C2829" s="7">
        <v>1701.5906600000001</v>
      </c>
      <c r="D2829" s="24">
        <f t="shared" si="176"/>
        <v>0.65914246379326036</v>
      </c>
      <c r="E2829" s="24">
        <f t="shared" si="177"/>
        <v>0</v>
      </c>
      <c r="F2829" s="25">
        <f t="shared" si="178"/>
        <v>1121.5906600000001</v>
      </c>
      <c r="G2829" s="25">
        <f t="shared" si="179"/>
        <v>0</v>
      </c>
    </row>
    <row r="2830" spans="1:7" x14ac:dyDescent="0.2">
      <c r="A2830" s="2">
        <v>2821</v>
      </c>
      <c r="B2830" s="6">
        <v>6630246</v>
      </c>
      <c r="C2830" s="7">
        <v>1392.35166</v>
      </c>
      <c r="D2830" s="24">
        <f t="shared" si="176"/>
        <v>0.6983520671782012</v>
      </c>
      <c r="E2830" s="24">
        <f t="shared" si="177"/>
        <v>0</v>
      </c>
      <c r="F2830" s="25">
        <f t="shared" si="178"/>
        <v>972.35165999999992</v>
      </c>
      <c r="G2830" s="25">
        <f t="shared" si="179"/>
        <v>0</v>
      </c>
    </row>
    <row r="2831" spans="1:7" x14ac:dyDescent="0.2">
      <c r="A2831" s="2">
        <v>2822</v>
      </c>
      <c r="B2831" s="6">
        <v>7816060</v>
      </c>
      <c r="C2831" s="7">
        <v>2266.6574000000001</v>
      </c>
      <c r="D2831" s="24">
        <f t="shared" si="176"/>
        <v>0.74411660094728038</v>
      </c>
      <c r="E2831" s="24">
        <f t="shared" si="177"/>
        <v>0</v>
      </c>
      <c r="F2831" s="25">
        <f t="shared" si="178"/>
        <v>1686.6574000000001</v>
      </c>
      <c r="G2831" s="25">
        <f t="shared" si="179"/>
        <v>0</v>
      </c>
    </row>
    <row r="2832" spans="1:7" x14ac:dyDescent="0.2">
      <c r="A2832" s="2">
        <v>2823</v>
      </c>
      <c r="B2832" s="6">
        <v>5608229</v>
      </c>
      <c r="C2832" s="7">
        <v>1233.8103800000001</v>
      </c>
      <c r="D2832" s="24">
        <f t="shared" si="176"/>
        <v>0.64338118147457957</v>
      </c>
      <c r="E2832" s="24">
        <f t="shared" si="177"/>
        <v>0</v>
      </c>
      <c r="F2832" s="25">
        <f t="shared" si="178"/>
        <v>793.81038000000001</v>
      </c>
      <c r="G2832" s="25">
        <f t="shared" si="179"/>
        <v>0</v>
      </c>
    </row>
    <row r="2833" spans="1:7" x14ac:dyDescent="0.2">
      <c r="A2833" s="2">
        <v>2824</v>
      </c>
      <c r="B2833" s="6">
        <v>3716557</v>
      </c>
      <c r="C2833" s="7">
        <v>1114.9670999999998</v>
      </c>
      <c r="D2833" s="24">
        <f t="shared" si="176"/>
        <v>0.46186752954414528</v>
      </c>
      <c r="E2833" s="24">
        <f t="shared" si="177"/>
        <v>0</v>
      </c>
      <c r="F2833" s="25">
        <f t="shared" si="178"/>
        <v>514.96709999999996</v>
      </c>
      <c r="G2833" s="25">
        <f t="shared" si="179"/>
        <v>0</v>
      </c>
    </row>
    <row r="2834" spans="1:7" x14ac:dyDescent="0.2">
      <c r="A2834" s="2">
        <v>2825</v>
      </c>
      <c r="B2834" s="6">
        <v>5149488</v>
      </c>
      <c r="C2834" s="7">
        <v>772.42319999999995</v>
      </c>
      <c r="D2834" s="24">
        <f t="shared" si="176"/>
        <v>0.6116118728696911</v>
      </c>
      <c r="E2834" s="24">
        <f t="shared" si="177"/>
        <v>0</v>
      </c>
      <c r="F2834" s="25">
        <f t="shared" si="178"/>
        <v>472.42319999999995</v>
      </c>
      <c r="G2834" s="25">
        <f t="shared" si="179"/>
        <v>0</v>
      </c>
    </row>
    <row r="2835" spans="1:7" x14ac:dyDescent="0.2">
      <c r="A2835" s="2">
        <v>2826</v>
      </c>
      <c r="B2835" s="6">
        <v>2883303</v>
      </c>
      <c r="C2835" s="7">
        <v>605.49363000000005</v>
      </c>
      <c r="D2835" s="24">
        <f t="shared" si="176"/>
        <v>0.30635108415591422</v>
      </c>
      <c r="E2835" s="24">
        <f t="shared" si="177"/>
        <v>0</v>
      </c>
      <c r="F2835" s="25">
        <f t="shared" si="178"/>
        <v>185.49363</v>
      </c>
      <c r="G2835" s="25">
        <f t="shared" si="179"/>
        <v>0</v>
      </c>
    </row>
    <row r="2836" spans="1:7" x14ac:dyDescent="0.2">
      <c r="A2836" s="2">
        <v>2827</v>
      </c>
      <c r="B2836" s="6">
        <v>5911911</v>
      </c>
      <c r="C2836" s="7">
        <v>1182.3822</v>
      </c>
      <c r="D2836" s="24">
        <f t="shared" si="176"/>
        <v>0.66169991395337313</v>
      </c>
      <c r="E2836" s="24">
        <f t="shared" si="177"/>
        <v>0</v>
      </c>
      <c r="F2836" s="25">
        <f t="shared" si="178"/>
        <v>782.38220000000001</v>
      </c>
      <c r="G2836" s="25">
        <f t="shared" si="179"/>
        <v>0</v>
      </c>
    </row>
    <row r="2837" spans="1:7" x14ac:dyDescent="0.2">
      <c r="A2837" s="2">
        <v>2828</v>
      </c>
      <c r="B2837" s="6">
        <v>2622978</v>
      </c>
      <c r="C2837" s="7">
        <v>445.90626000000003</v>
      </c>
      <c r="D2837" s="24">
        <f t="shared" si="176"/>
        <v>0.23750790132437252</v>
      </c>
      <c r="E2837" s="24">
        <f t="shared" si="177"/>
        <v>0</v>
      </c>
      <c r="F2837" s="25">
        <f t="shared" si="178"/>
        <v>105.90626</v>
      </c>
      <c r="G2837" s="25">
        <f t="shared" si="179"/>
        <v>0</v>
      </c>
    </row>
    <row r="2838" spans="1:7" x14ac:dyDescent="0.2">
      <c r="A2838" s="2">
        <v>2829</v>
      </c>
      <c r="B2838" s="6">
        <v>4470502</v>
      </c>
      <c r="C2838" s="7">
        <v>759.98534000000006</v>
      </c>
      <c r="D2838" s="24">
        <f t="shared" si="176"/>
        <v>0.5526229492795216</v>
      </c>
      <c r="E2838" s="24">
        <f t="shared" si="177"/>
        <v>0</v>
      </c>
      <c r="F2838" s="25">
        <f t="shared" si="178"/>
        <v>419.98534000000001</v>
      </c>
      <c r="G2838" s="25">
        <f t="shared" si="179"/>
        <v>0</v>
      </c>
    </row>
    <row r="2839" spans="1:7" x14ac:dyDescent="0.2">
      <c r="A2839" s="2">
        <v>2830</v>
      </c>
      <c r="B2839" s="6">
        <v>7849025</v>
      </c>
      <c r="C2839" s="7">
        <v>1648.2952500000001</v>
      </c>
      <c r="D2839" s="24">
        <f t="shared" si="176"/>
        <v>0.74519128171970406</v>
      </c>
      <c r="E2839" s="24">
        <f t="shared" si="177"/>
        <v>0</v>
      </c>
      <c r="F2839" s="25">
        <f t="shared" si="178"/>
        <v>1228.2952500000001</v>
      </c>
      <c r="G2839" s="25">
        <f t="shared" si="179"/>
        <v>0</v>
      </c>
    </row>
    <row r="2840" spans="1:7" x14ac:dyDescent="0.2">
      <c r="A2840" s="2">
        <v>2831</v>
      </c>
      <c r="B2840" s="6">
        <v>3588838</v>
      </c>
      <c r="C2840" s="7">
        <v>466.54893999999996</v>
      </c>
      <c r="D2840" s="24">
        <f t="shared" si="176"/>
        <v>0.44271655616664779</v>
      </c>
      <c r="E2840" s="24">
        <f t="shared" si="177"/>
        <v>0</v>
      </c>
      <c r="F2840" s="25">
        <f t="shared" si="178"/>
        <v>206.54893999999996</v>
      </c>
      <c r="G2840" s="25">
        <f t="shared" si="179"/>
        <v>0</v>
      </c>
    </row>
    <row r="2841" spans="1:7" x14ac:dyDescent="0.2">
      <c r="A2841" s="2">
        <v>2832</v>
      </c>
      <c r="B2841" s="6">
        <v>9299530</v>
      </c>
      <c r="C2841" s="7">
        <v>1115.9436000000001</v>
      </c>
      <c r="D2841" s="24">
        <f t="shared" si="176"/>
        <v>0.78493536770137851</v>
      </c>
      <c r="E2841" s="24">
        <f t="shared" si="177"/>
        <v>0</v>
      </c>
      <c r="F2841" s="25">
        <f t="shared" si="178"/>
        <v>875.94360000000006</v>
      </c>
      <c r="G2841" s="25">
        <f t="shared" si="179"/>
        <v>0</v>
      </c>
    </row>
    <row r="2842" spans="1:7" x14ac:dyDescent="0.2">
      <c r="A2842" s="2">
        <v>2833</v>
      </c>
      <c r="B2842" s="6">
        <v>6023101</v>
      </c>
      <c r="C2842" s="7">
        <v>1144.3891900000001</v>
      </c>
      <c r="D2842" s="24">
        <f t="shared" si="176"/>
        <v>0.66794513324614679</v>
      </c>
      <c r="E2842" s="24">
        <f t="shared" si="177"/>
        <v>0</v>
      </c>
      <c r="F2842" s="25">
        <f t="shared" si="178"/>
        <v>764.3891900000001</v>
      </c>
      <c r="G2842" s="25">
        <f t="shared" si="179"/>
        <v>0</v>
      </c>
    </row>
    <row r="2843" spans="1:7" x14ac:dyDescent="0.2">
      <c r="A2843" s="2">
        <v>2834</v>
      </c>
      <c r="B2843" s="6">
        <v>6880295</v>
      </c>
      <c r="C2843" s="7">
        <v>1307.25605</v>
      </c>
      <c r="D2843" s="24">
        <f t="shared" si="176"/>
        <v>0.70931478955480831</v>
      </c>
      <c r="E2843" s="24">
        <f t="shared" si="177"/>
        <v>0</v>
      </c>
      <c r="F2843" s="25">
        <f t="shared" si="178"/>
        <v>927.25604999999996</v>
      </c>
      <c r="G2843" s="25">
        <f t="shared" si="179"/>
        <v>0</v>
      </c>
    </row>
    <row r="2844" spans="1:7" x14ac:dyDescent="0.2">
      <c r="A2844" s="2">
        <v>2835</v>
      </c>
      <c r="B2844" s="6">
        <v>2895237</v>
      </c>
      <c r="C2844" s="7">
        <v>579.04740000000004</v>
      </c>
      <c r="D2844" s="24">
        <f t="shared" si="176"/>
        <v>0.3092102649973042</v>
      </c>
      <c r="E2844" s="24">
        <f t="shared" si="177"/>
        <v>0</v>
      </c>
      <c r="F2844" s="25">
        <f t="shared" si="178"/>
        <v>179.04740000000001</v>
      </c>
      <c r="G2844" s="25">
        <f t="shared" si="179"/>
        <v>0</v>
      </c>
    </row>
    <row r="2845" spans="1:7" x14ac:dyDescent="0.2">
      <c r="A2845" s="2">
        <v>2836</v>
      </c>
      <c r="B2845" s="6">
        <v>6979153</v>
      </c>
      <c r="C2845" s="7">
        <v>1046.8729499999999</v>
      </c>
      <c r="D2845" s="24">
        <f t="shared" si="176"/>
        <v>0.71343227466140946</v>
      </c>
      <c r="E2845" s="24">
        <f t="shared" si="177"/>
        <v>0</v>
      </c>
      <c r="F2845" s="25">
        <f t="shared" si="178"/>
        <v>746.87294999999995</v>
      </c>
      <c r="G2845" s="25">
        <f t="shared" si="179"/>
        <v>0</v>
      </c>
    </row>
    <row r="2846" spans="1:7" x14ac:dyDescent="0.2">
      <c r="A2846" s="2">
        <v>2837</v>
      </c>
      <c r="B2846" s="6">
        <v>8057214</v>
      </c>
      <c r="C2846" s="7">
        <v>2336.5920599999999</v>
      </c>
      <c r="D2846" s="24">
        <f t="shared" si="176"/>
        <v>0.75177524141719454</v>
      </c>
      <c r="E2846" s="24">
        <f t="shared" si="177"/>
        <v>0</v>
      </c>
      <c r="F2846" s="25">
        <f t="shared" si="178"/>
        <v>1756.5920599999999</v>
      </c>
      <c r="G2846" s="25">
        <f t="shared" si="179"/>
        <v>0</v>
      </c>
    </row>
    <row r="2847" spans="1:7" x14ac:dyDescent="0.2">
      <c r="A2847" s="2">
        <v>2838</v>
      </c>
      <c r="B2847" s="6">
        <v>3237437</v>
      </c>
      <c r="C2847" s="7">
        <v>906.48235999999997</v>
      </c>
      <c r="D2847" s="24">
        <f t="shared" si="176"/>
        <v>0.38222736071775298</v>
      </c>
      <c r="E2847" s="24">
        <f t="shared" si="177"/>
        <v>0</v>
      </c>
      <c r="F2847" s="25">
        <f t="shared" si="178"/>
        <v>346.48236000000003</v>
      </c>
      <c r="G2847" s="25">
        <f t="shared" si="179"/>
        <v>0</v>
      </c>
    </row>
    <row r="2848" spans="1:7" x14ac:dyDescent="0.2">
      <c r="A2848" s="2">
        <v>2839</v>
      </c>
      <c r="B2848" s="6">
        <v>4952621</v>
      </c>
      <c r="C2848" s="7">
        <v>1188.62904</v>
      </c>
      <c r="D2848" s="24">
        <f t="shared" si="176"/>
        <v>0.59617342009412799</v>
      </c>
      <c r="E2848" s="24">
        <f t="shared" si="177"/>
        <v>0</v>
      </c>
      <c r="F2848" s="25">
        <f t="shared" si="178"/>
        <v>708.62904000000003</v>
      </c>
      <c r="G2848" s="25">
        <f t="shared" si="179"/>
        <v>0</v>
      </c>
    </row>
    <row r="2849" spans="1:7" x14ac:dyDescent="0.2">
      <c r="A2849" s="2">
        <v>2840</v>
      </c>
      <c r="B2849" s="6">
        <v>7955553</v>
      </c>
      <c r="C2849" s="7">
        <v>1670.6661300000001</v>
      </c>
      <c r="D2849" s="24">
        <f t="shared" si="176"/>
        <v>0.74860327119937486</v>
      </c>
      <c r="E2849" s="24">
        <f t="shared" si="177"/>
        <v>0</v>
      </c>
      <c r="F2849" s="25">
        <f t="shared" si="178"/>
        <v>1250.6661300000001</v>
      </c>
      <c r="G2849" s="25">
        <f t="shared" si="179"/>
        <v>0</v>
      </c>
    </row>
    <row r="2850" spans="1:7" x14ac:dyDescent="0.2">
      <c r="A2850" s="2">
        <v>2841</v>
      </c>
      <c r="B2850" s="6">
        <v>7784751</v>
      </c>
      <c r="C2850" s="7">
        <v>1401.2551800000001</v>
      </c>
      <c r="D2850" s="24">
        <f t="shared" si="176"/>
        <v>0.74308747961238586</v>
      </c>
      <c r="E2850" s="24">
        <f t="shared" si="177"/>
        <v>0</v>
      </c>
      <c r="F2850" s="25">
        <f t="shared" si="178"/>
        <v>1041.2551800000001</v>
      </c>
      <c r="G2850" s="25">
        <f t="shared" si="179"/>
        <v>0</v>
      </c>
    </row>
    <row r="2851" spans="1:7" x14ac:dyDescent="0.2">
      <c r="A2851" s="2">
        <v>2842</v>
      </c>
      <c r="B2851" s="6">
        <v>9925372</v>
      </c>
      <c r="C2851" s="7">
        <v>1588.05952</v>
      </c>
      <c r="D2851" s="24">
        <f t="shared" si="176"/>
        <v>0.7984962175725</v>
      </c>
      <c r="E2851" s="24">
        <f t="shared" si="177"/>
        <v>0</v>
      </c>
      <c r="F2851" s="25">
        <f t="shared" si="178"/>
        <v>1268.05952</v>
      </c>
      <c r="G2851" s="25">
        <f t="shared" si="179"/>
        <v>0</v>
      </c>
    </row>
    <row r="2852" spans="1:7" x14ac:dyDescent="0.2">
      <c r="A2852" s="2">
        <v>2843</v>
      </c>
      <c r="B2852" s="6">
        <v>1035084</v>
      </c>
      <c r="C2852" s="7">
        <v>258.77100000000002</v>
      </c>
      <c r="D2852" s="24">
        <f t="shared" si="176"/>
        <v>0</v>
      </c>
      <c r="E2852" s="24">
        <f t="shared" si="177"/>
        <v>0</v>
      </c>
      <c r="F2852" s="25">
        <f t="shared" si="178"/>
        <v>0</v>
      </c>
      <c r="G2852" s="25">
        <f t="shared" si="179"/>
        <v>0</v>
      </c>
    </row>
    <row r="2853" spans="1:7" x14ac:dyDescent="0.2">
      <c r="A2853" s="2">
        <v>2844</v>
      </c>
      <c r="B2853" s="6">
        <v>3702885</v>
      </c>
      <c r="C2853" s="7">
        <v>740.577</v>
      </c>
      <c r="D2853" s="24">
        <f t="shared" si="176"/>
        <v>0.45988060660809071</v>
      </c>
      <c r="E2853" s="24">
        <f t="shared" si="177"/>
        <v>0</v>
      </c>
      <c r="F2853" s="25">
        <f t="shared" si="178"/>
        <v>340.577</v>
      </c>
      <c r="G2853" s="25">
        <f t="shared" si="179"/>
        <v>0</v>
      </c>
    </row>
    <row r="2854" spans="1:7" x14ac:dyDescent="0.2">
      <c r="A2854" s="2">
        <v>2845</v>
      </c>
      <c r="B2854" s="6">
        <v>6573122</v>
      </c>
      <c r="C2854" s="7">
        <v>1906.2053800000001</v>
      </c>
      <c r="D2854" s="24">
        <f t="shared" si="176"/>
        <v>0.69573058281894051</v>
      </c>
      <c r="E2854" s="24">
        <f t="shared" si="177"/>
        <v>0</v>
      </c>
      <c r="F2854" s="25">
        <f t="shared" si="178"/>
        <v>1326.2053800000001</v>
      </c>
      <c r="G2854" s="25">
        <f t="shared" si="179"/>
        <v>0</v>
      </c>
    </row>
    <row r="2855" spans="1:7" x14ac:dyDescent="0.2">
      <c r="A2855" s="2">
        <v>2846</v>
      </c>
      <c r="B2855" s="6">
        <v>7139585</v>
      </c>
      <c r="C2855" s="7">
        <v>1142.3336000000002</v>
      </c>
      <c r="D2855" s="24">
        <f t="shared" si="176"/>
        <v>0.7198716732134991</v>
      </c>
      <c r="E2855" s="24">
        <f t="shared" si="177"/>
        <v>0</v>
      </c>
      <c r="F2855" s="25">
        <f t="shared" si="178"/>
        <v>822.33360000000016</v>
      </c>
      <c r="G2855" s="25">
        <f t="shared" si="179"/>
        <v>0</v>
      </c>
    </row>
    <row r="2856" spans="1:7" x14ac:dyDescent="0.2">
      <c r="A2856" s="2">
        <v>2847</v>
      </c>
      <c r="B2856" s="6">
        <v>4958860</v>
      </c>
      <c r="C2856" s="7">
        <v>545.47460000000001</v>
      </c>
      <c r="D2856" s="24">
        <f t="shared" si="176"/>
        <v>0.59668149534368786</v>
      </c>
      <c r="E2856" s="24">
        <f t="shared" si="177"/>
        <v>0</v>
      </c>
      <c r="F2856" s="25">
        <f t="shared" si="178"/>
        <v>325.47460000000001</v>
      </c>
      <c r="G2856" s="25">
        <f t="shared" si="179"/>
        <v>0</v>
      </c>
    </row>
    <row r="2857" spans="1:7" x14ac:dyDescent="0.2">
      <c r="A2857" s="2">
        <v>2848</v>
      </c>
      <c r="B2857" s="6">
        <v>3326702</v>
      </c>
      <c r="C2857" s="7">
        <v>365.93722000000002</v>
      </c>
      <c r="D2857" s="24">
        <f t="shared" si="176"/>
        <v>0.3988039806390834</v>
      </c>
      <c r="E2857" s="24">
        <f t="shared" si="177"/>
        <v>0</v>
      </c>
      <c r="F2857" s="25">
        <f t="shared" si="178"/>
        <v>145.93722000000002</v>
      </c>
      <c r="G2857" s="25">
        <f t="shared" si="179"/>
        <v>0</v>
      </c>
    </row>
    <row r="2858" spans="1:7" x14ac:dyDescent="0.2">
      <c r="A2858" s="2">
        <v>2849</v>
      </c>
      <c r="B2858" s="6">
        <v>1404252</v>
      </c>
      <c r="C2858" s="7">
        <v>210.63779999999997</v>
      </c>
      <c r="D2858" s="24">
        <f t="shared" si="176"/>
        <v>0</v>
      </c>
      <c r="E2858" s="24">
        <f t="shared" si="177"/>
        <v>0</v>
      </c>
      <c r="F2858" s="25">
        <f t="shared" si="178"/>
        <v>0</v>
      </c>
      <c r="G2858" s="25">
        <f t="shared" si="179"/>
        <v>0</v>
      </c>
    </row>
    <row r="2859" spans="1:7" x14ac:dyDescent="0.2">
      <c r="A2859" s="2">
        <v>2850</v>
      </c>
      <c r="B2859" s="6">
        <v>1695092</v>
      </c>
      <c r="C2859" s="7">
        <v>169.50920000000002</v>
      </c>
      <c r="D2859" s="24">
        <f t="shared" si="176"/>
        <v>0</v>
      </c>
      <c r="E2859" s="24">
        <f t="shared" si="177"/>
        <v>0</v>
      </c>
      <c r="F2859" s="25">
        <f t="shared" si="178"/>
        <v>0</v>
      </c>
      <c r="G2859" s="25">
        <f t="shared" si="179"/>
        <v>0</v>
      </c>
    </row>
    <row r="2860" spans="1:7" x14ac:dyDescent="0.2">
      <c r="A2860" s="2">
        <v>2851</v>
      </c>
      <c r="B2860" s="6">
        <v>7383253</v>
      </c>
      <c r="C2860" s="7">
        <v>1476.6506000000002</v>
      </c>
      <c r="D2860" s="24">
        <f t="shared" si="176"/>
        <v>0.72911669151795289</v>
      </c>
      <c r="E2860" s="24">
        <f t="shared" si="177"/>
        <v>0</v>
      </c>
      <c r="F2860" s="25">
        <f t="shared" si="178"/>
        <v>1076.6506000000002</v>
      </c>
      <c r="G2860" s="25">
        <f t="shared" si="179"/>
        <v>0</v>
      </c>
    </row>
    <row r="2861" spans="1:7" x14ac:dyDescent="0.2">
      <c r="A2861" s="2">
        <v>2852</v>
      </c>
      <c r="B2861" s="6">
        <v>6884563</v>
      </c>
      <c r="C2861" s="7">
        <v>1789.9863799999998</v>
      </c>
      <c r="D2861" s="24">
        <f t="shared" si="176"/>
        <v>0.70949499626918944</v>
      </c>
      <c r="E2861" s="24">
        <f t="shared" si="177"/>
        <v>0</v>
      </c>
      <c r="F2861" s="25">
        <f t="shared" si="178"/>
        <v>1269.9863799999998</v>
      </c>
      <c r="G2861" s="25">
        <f t="shared" si="179"/>
        <v>0</v>
      </c>
    </row>
    <row r="2862" spans="1:7" x14ac:dyDescent="0.2">
      <c r="A2862" s="2">
        <v>2853</v>
      </c>
      <c r="B2862" s="6">
        <v>3582587</v>
      </c>
      <c r="C2862" s="7">
        <v>788.16914000000008</v>
      </c>
      <c r="D2862" s="24">
        <f t="shared" si="176"/>
        <v>0.4417441921159207</v>
      </c>
      <c r="E2862" s="24">
        <f t="shared" si="177"/>
        <v>0</v>
      </c>
      <c r="F2862" s="25">
        <f t="shared" si="178"/>
        <v>348.16914000000003</v>
      </c>
      <c r="G2862" s="25">
        <f t="shared" si="179"/>
        <v>0</v>
      </c>
    </row>
    <row r="2863" spans="1:7" x14ac:dyDescent="0.2">
      <c r="A2863" s="2">
        <v>2854</v>
      </c>
      <c r="B2863" s="6">
        <v>5710151</v>
      </c>
      <c r="C2863" s="7">
        <v>913.62416000000007</v>
      </c>
      <c r="D2863" s="24">
        <f t="shared" si="176"/>
        <v>0.64974656537103836</v>
      </c>
      <c r="E2863" s="24">
        <f t="shared" si="177"/>
        <v>0</v>
      </c>
      <c r="F2863" s="25">
        <f t="shared" si="178"/>
        <v>593.62416000000007</v>
      </c>
      <c r="G2863" s="25">
        <f t="shared" si="179"/>
        <v>0</v>
      </c>
    </row>
    <row r="2864" spans="1:7" x14ac:dyDescent="0.2">
      <c r="A2864" s="2">
        <v>2855</v>
      </c>
      <c r="B2864" s="6">
        <v>1397925</v>
      </c>
      <c r="C2864" s="7">
        <v>279.58499999999998</v>
      </c>
      <c r="D2864" s="24">
        <f t="shared" si="176"/>
        <v>0</v>
      </c>
      <c r="E2864" s="24">
        <f t="shared" si="177"/>
        <v>0</v>
      </c>
      <c r="F2864" s="25">
        <f t="shared" si="178"/>
        <v>0</v>
      </c>
      <c r="G2864" s="25">
        <f t="shared" si="179"/>
        <v>0</v>
      </c>
    </row>
    <row r="2865" spans="1:7" x14ac:dyDescent="0.2">
      <c r="A2865" s="2">
        <v>2856</v>
      </c>
      <c r="B2865" s="6">
        <v>1180555</v>
      </c>
      <c r="C2865" s="7">
        <v>153.47215</v>
      </c>
      <c r="D2865" s="24">
        <f t="shared" si="176"/>
        <v>0</v>
      </c>
      <c r="E2865" s="24">
        <f t="shared" si="177"/>
        <v>0</v>
      </c>
      <c r="F2865" s="25">
        <f t="shared" si="178"/>
        <v>0</v>
      </c>
      <c r="G2865" s="25">
        <f t="shared" si="179"/>
        <v>0</v>
      </c>
    </row>
    <row r="2866" spans="1:7" x14ac:dyDescent="0.2">
      <c r="A2866" s="2">
        <v>2857</v>
      </c>
      <c r="B2866" s="6">
        <v>5120637</v>
      </c>
      <c r="C2866" s="7">
        <v>1075.33377</v>
      </c>
      <c r="D2866" s="24">
        <f t="shared" si="176"/>
        <v>0.60942359319748696</v>
      </c>
      <c r="E2866" s="24">
        <f t="shared" si="177"/>
        <v>0</v>
      </c>
      <c r="F2866" s="25">
        <f t="shared" si="178"/>
        <v>655.33376999999996</v>
      </c>
      <c r="G2866" s="25">
        <f t="shared" si="179"/>
        <v>0</v>
      </c>
    </row>
    <row r="2867" spans="1:7" x14ac:dyDescent="0.2">
      <c r="A2867" s="2">
        <v>2858</v>
      </c>
      <c r="B2867" s="6">
        <v>5762989</v>
      </c>
      <c r="C2867" s="7">
        <v>979.7081300000001</v>
      </c>
      <c r="D2867" s="24">
        <f t="shared" si="176"/>
        <v>0.65295786613509066</v>
      </c>
      <c r="E2867" s="24">
        <f t="shared" si="177"/>
        <v>0</v>
      </c>
      <c r="F2867" s="25">
        <f t="shared" si="178"/>
        <v>639.7081300000001</v>
      </c>
      <c r="G2867" s="25">
        <f t="shared" si="179"/>
        <v>0</v>
      </c>
    </row>
    <row r="2868" spans="1:7" x14ac:dyDescent="0.2">
      <c r="A2868" s="2">
        <v>2859</v>
      </c>
      <c r="B2868" s="6">
        <v>2123454</v>
      </c>
      <c r="C2868" s="7">
        <v>594.56711999999993</v>
      </c>
      <c r="D2868" s="24">
        <f t="shared" si="176"/>
        <v>5.8138297321251128E-2</v>
      </c>
      <c r="E2868" s="24">
        <f t="shared" si="177"/>
        <v>0</v>
      </c>
      <c r="F2868" s="25">
        <f t="shared" si="178"/>
        <v>34.567119999999996</v>
      </c>
      <c r="G2868" s="25">
        <f t="shared" si="179"/>
        <v>0</v>
      </c>
    </row>
    <row r="2869" spans="1:7" x14ac:dyDescent="0.2">
      <c r="A2869" s="2">
        <v>2860</v>
      </c>
      <c r="B2869" s="6">
        <v>7010542</v>
      </c>
      <c r="C2869" s="7">
        <v>1892.8463400000001</v>
      </c>
      <c r="D2869" s="24">
        <f t="shared" si="176"/>
        <v>0.71471535296415023</v>
      </c>
      <c r="E2869" s="24">
        <f t="shared" si="177"/>
        <v>0</v>
      </c>
      <c r="F2869" s="25">
        <f t="shared" si="178"/>
        <v>1352.8463400000001</v>
      </c>
      <c r="G2869" s="25">
        <f t="shared" si="179"/>
        <v>0</v>
      </c>
    </row>
    <row r="2870" spans="1:7" x14ac:dyDescent="0.2">
      <c r="A2870" s="2">
        <v>2861</v>
      </c>
      <c r="B2870" s="6">
        <v>6827280</v>
      </c>
      <c r="C2870" s="7">
        <v>1092.3648000000001</v>
      </c>
      <c r="D2870" s="24">
        <f t="shared" si="176"/>
        <v>0.70705756904653094</v>
      </c>
      <c r="E2870" s="24">
        <f t="shared" si="177"/>
        <v>0</v>
      </c>
      <c r="F2870" s="25">
        <f t="shared" si="178"/>
        <v>772.36480000000006</v>
      </c>
      <c r="G2870" s="25">
        <f t="shared" si="179"/>
        <v>0</v>
      </c>
    </row>
    <row r="2871" spans="1:7" x14ac:dyDescent="0.2">
      <c r="A2871" s="2">
        <v>2862</v>
      </c>
      <c r="B2871" s="6">
        <v>4066393</v>
      </c>
      <c r="C2871" s="7">
        <v>609.95894999999996</v>
      </c>
      <c r="D2871" s="24">
        <f t="shared" si="176"/>
        <v>0.50816362314218033</v>
      </c>
      <c r="E2871" s="24">
        <f t="shared" si="177"/>
        <v>0</v>
      </c>
      <c r="F2871" s="25">
        <f t="shared" si="178"/>
        <v>309.95895000000002</v>
      </c>
      <c r="G2871" s="25">
        <f t="shared" si="179"/>
        <v>0</v>
      </c>
    </row>
    <row r="2872" spans="1:7" x14ac:dyDescent="0.2">
      <c r="A2872" s="2">
        <v>2863</v>
      </c>
      <c r="B2872" s="6">
        <v>1674418</v>
      </c>
      <c r="C2872" s="7">
        <v>368.37196</v>
      </c>
      <c r="D2872" s="24">
        <f t="shared" si="176"/>
        <v>0</v>
      </c>
      <c r="E2872" s="24">
        <f t="shared" si="177"/>
        <v>0</v>
      </c>
      <c r="F2872" s="25">
        <f t="shared" si="178"/>
        <v>0</v>
      </c>
      <c r="G2872" s="25">
        <f t="shared" si="179"/>
        <v>0</v>
      </c>
    </row>
    <row r="2873" spans="1:7" x14ac:dyDescent="0.2">
      <c r="A2873" s="2">
        <v>2864</v>
      </c>
      <c r="B2873" s="6">
        <v>8577172</v>
      </c>
      <c r="C2873" s="7">
        <v>857.71720000000005</v>
      </c>
      <c r="D2873" s="24">
        <f t="shared" si="176"/>
        <v>0.76682291086152876</v>
      </c>
      <c r="E2873" s="24">
        <f t="shared" si="177"/>
        <v>0</v>
      </c>
      <c r="F2873" s="25">
        <f t="shared" si="178"/>
        <v>657.71720000000005</v>
      </c>
      <c r="G2873" s="25">
        <f t="shared" si="179"/>
        <v>0</v>
      </c>
    </row>
    <row r="2874" spans="1:7" x14ac:dyDescent="0.2">
      <c r="A2874" s="2">
        <v>2865</v>
      </c>
      <c r="B2874" s="6">
        <v>7792004</v>
      </c>
      <c r="C2874" s="7">
        <v>1324.6406800000002</v>
      </c>
      <c r="D2874" s="24">
        <f t="shared" si="176"/>
        <v>0.74332662046888065</v>
      </c>
      <c r="E2874" s="24">
        <f t="shared" si="177"/>
        <v>0</v>
      </c>
      <c r="F2874" s="25">
        <f t="shared" si="178"/>
        <v>984.64068000000009</v>
      </c>
      <c r="G2874" s="25">
        <f t="shared" si="179"/>
        <v>0</v>
      </c>
    </row>
    <row r="2875" spans="1:7" x14ac:dyDescent="0.2">
      <c r="A2875" s="2">
        <v>2866</v>
      </c>
      <c r="B2875" s="6">
        <v>9435570</v>
      </c>
      <c r="C2875" s="7">
        <v>2453.2482</v>
      </c>
      <c r="D2875" s="24">
        <f t="shared" si="176"/>
        <v>0.78803612288393809</v>
      </c>
      <c r="E2875" s="24">
        <f t="shared" si="177"/>
        <v>0</v>
      </c>
      <c r="F2875" s="25">
        <f t="shared" si="178"/>
        <v>1933.2482</v>
      </c>
      <c r="G2875" s="25">
        <f t="shared" si="179"/>
        <v>0</v>
      </c>
    </row>
    <row r="2876" spans="1:7" x14ac:dyDescent="0.2">
      <c r="A2876" s="2">
        <v>2867</v>
      </c>
      <c r="B2876" s="6">
        <v>9895124</v>
      </c>
      <c r="C2876" s="7">
        <v>2374.8297600000001</v>
      </c>
      <c r="D2876" s="24">
        <f t="shared" si="176"/>
        <v>0.7978802488983463</v>
      </c>
      <c r="E2876" s="24">
        <f t="shared" si="177"/>
        <v>0</v>
      </c>
      <c r="F2876" s="25">
        <f t="shared" si="178"/>
        <v>1894.8297600000001</v>
      </c>
      <c r="G2876" s="25">
        <f t="shared" si="179"/>
        <v>0</v>
      </c>
    </row>
    <row r="2877" spans="1:7" x14ac:dyDescent="0.2">
      <c r="A2877" s="2">
        <v>2868</v>
      </c>
      <c r="B2877" s="6">
        <v>5849792</v>
      </c>
      <c r="C2877" s="7">
        <v>760.47295999999994</v>
      </c>
      <c r="D2877" s="24">
        <f t="shared" si="176"/>
        <v>0.65810750194194934</v>
      </c>
      <c r="E2877" s="24">
        <f t="shared" si="177"/>
        <v>0</v>
      </c>
      <c r="F2877" s="25">
        <f t="shared" si="178"/>
        <v>500.47295999999994</v>
      </c>
      <c r="G2877" s="25">
        <f t="shared" si="179"/>
        <v>0</v>
      </c>
    </row>
    <row r="2878" spans="1:7" x14ac:dyDescent="0.2">
      <c r="A2878" s="2">
        <v>2869</v>
      </c>
      <c r="B2878" s="6">
        <v>7307999</v>
      </c>
      <c r="C2878" s="7">
        <v>2046.2397199999998</v>
      </c>
      <c r="D2878" s="24">
        <f t="shared" si="176"/>
        <v>0.72632727508583406</v>
      </c>
      <c r="E2878" s="24">
        <f t="shared" si="177"/>
        <v>0</v>
      </c>
      <c r="F2878" s="25">
        <f t="shared" si="178"/>
        <v>1486.2397199999998</v>
      </c>
      <c r="G2878" s="25">
        <f t="shared" si="179"/>
        <v>0</v>
      </c>
    </row>
    <row r="2879" spans="1:7" x14ac:dyDescent="0.2">
      <c r="A2879" s="2">
        <v>2870</v>
      </c>
      <c r="B2879" s="6">
        <v>9722819</v>
      </c>
      <c r="C2879" s="7">
        <v>1166.73828</v>
      </c>
      <c r="D2879" s="24">
        <f t="shared" si="176"/>
        <v>0.79429834084127249</v>
      </c>
      <c r="E2879" s="24">
        <f t="shared" si="177"/>
        <v>0</v>
      </c>
      <c r="F2879" s="25">
        <f t="shared" si="178"/>
        <v>926.73828000000003</v>
      </c>
      <c r="G2879" s="25">
        <f t="shared" si="179"/>
        <v>0</v>
      </c>
    </row>
    <row r="2880" spans="1:7" x14ac:dyDescent="0.2">
      <c r="A2880" s="2">
        <v>2871</v>
      </c>
      <c r="B2880" s="6">
        <v>5283117</v>
      </c>
      <c r="C2880" s="7">
        <v>1532.10393</v>
      </c>
      <c r="D2880" s="24">
        <f t="shared" si="176"/>
        <v>0.62143560326224079</v>
      </c>
      <c r="E2880" s="24">
        <f t="shared" si="177"/>
        <v>0</v>
      </c>
      <c r="F2880" s="25">
        <f t="shared" si="178"/>
        <v>952.10392999999988</v>
      </c>
      <c r="G2880" s="25">
        <f t="shared" si="179"/>
        <v>0</v>
      </c>
    </row>
    <row r="2881" spans="1:7" x14ac:dyDescent="0.2">
      <c r="A2881" s="2">
        <v>2872</v>
      </c>
      <c r="B2881" s="6">
        <v>2479027</v>
      </c>
      <c r="C2881" s="7">
        <v>669.33729000000005</v>
      </c>
      <c r="D2881" s="24">
        <f t="shared" si="176"/>
        <v>0.19323186072600257</v>
      </c>
      <c r="E2881" s="24">
        <f t="shared" si="177"/>
        <v>0</v>
      </c>
      <c r="F2881" s="25">
        <f t="shared" si="178"/>
        <v>129.33729</v>
      </c>
      <c r="G2881" s="25">
        <f t="shared" si="179"/>
        <v>0</v>
      </c>
    </row>
    <row r="2882" spans="1:7" x14ac:dyDescent="0.2">
      <c r="A2882" s="2">
        <v>2873</v>
      </c>
      <c r="B2882" s="6">
        <v>5284072</v>
      </c>
      <c r="C2882" s="7">
        <v>528.40719999999999</v>
      </c>
      <c r="D2882" s="24">
        <f t="shared" si="176"/>
        <v>0.62150402189826326</v>
      </c>
      <c r="E2882" s="24">
        <f t="shared" si="177"/>
        <v>0</v>
      </c>
      <c r="F2882" s="25">
        <f t="shared" si="178"/>
        <v>328.40719999999999</v>
      </c>
      <c r="G2882" s="25">
        <f t="shared" si="179"/>
        <v>0</v>
      </c>
    </row>
    <row r="2883" spans="1:7" x14ac:dyDescent="0.2">
      <c r="A2883" s="2">
        <v>2874</v>
      </c>
      <c r="B2883" s="6">
        <v>5481180</v>
      </c>
      <c r="C2883" s="7">
        <v>1589.5422000000001</v>
      </c>
      <c r="D2883" s="24">
        <f t="shared" si="176"/>
        <v>0.63511506646379068</v>
      </c>
      <c r="E2883" s="24">
        <f t="shared" si="177"/>
        <v>0</v>
      </c>
      <c r="F2883" s="25">
        <f t="shared" si="178"/>
        <v>1009.5422000000001</v>
      </c>
      <c r="G2883" s="25">
        <f t="shared" si="179"/>
        <v>0</v>
      </c>
    </row>
    <row r="2884" spans="1:7" x14ac:dyDescent="0.2">
      <c r="A2884" s="2">
        <v>2875</v>
      </c>
      <c r="B2884" s="6">
        <v>1345605</v>
      </c>
      <c r="C2884" s="7">
        <v>255.66495</v>
      </c>
      <c r="D2884" s="24">
        <f t="shared" si="176"/>
        <v>0</v>
      </c>
      <c r="E2884" s="24">
        <f t="shared" si="177"/>
        <v>0</v>
      </c>
      <c r="F2884" s="25">
        <f t="shared" si="178"/>
        <v>0</v>
      </c>
      <c r="G2884" s="25">
        <f t="shared" si="179"/>
        <v>0</v>
      </c>
    </row>
    <row r="2885" spans="1:7" x14ac:dyDescent="0.2">
      <c r="A2885" s="2">
        <v>2876</v>
      </c>
      <c r="B2885" s="6">
        <v>7822069</v>
      </c>
      <c r="C2885" s="7">
        <v>1955.5172500000001</v>
      </c>
      <c r="D2885" s="24">
        <f t="shared" si="176"/>
        <v>0.74431317340718928</v>
      </c>
      <c r="E2885" s="24">
        <f t="shared" si="177"/>
        <v>0</v>
      </c>
      <c r="F2885" s="25">
        <f t="shared" si="178"/>
        <v>1455.5172499999999</v>
      </c>
      <c r="G2885" s="25">
        <f t="shared" si="179"/>
        <v>0</v>
      </c>
    </row>
    <row r="2886" spans="1:7" x14ac:dyDescent="0.2">
      <c r="A2886" s="2">
        <v>2877</v>
      </c>
      <c r="B2886" s="6">
        <v>3558588</v>
      </c>
      <c r="C2886" s="7">
        <v>711.71760000000006</v>
      </c>
      <c r="D2886" s="24">
        <f t="shared" si="176"/>
        <v>0.43797933337604689</v>
      </c>
      <c r="E2886" s="24">
        <f t="shared" si="177"/>
        <v>0</v>
      </c>
      <c r="F2886" s="25">
        <f t="shared" si="178"/>
        <v>311.7176</v>
      </c>
      <c r="G2886" s="25">
        <f t="shared" si="179"/>
        <v>0</v>
      </c>
    </row>
    <row r="2887" spans="1:7" x14ac:dyDescent="0.2">
      <c r="A2887" s="2">
        <v>2878</v>
      </c>
      <c r="B2887" s="6">
        <v>6556153</v>
      </c>
      <c r="C2887" s="7">
        <v>1376.79213</v>
      </c>
      <c r="D2887" s="24">
        <f t="shared" si="176"/>
        <v>0.6949430557828653</v>
      </c>
      <c r="E2887" s="24">
        <f t="shared" si="177"/>
        <v>0</v>
      </c>
      <c r="F2887" s="25">
        <f t="shared" si="178"/>
        <v>956.79212999999993</v>
      </c>
      <c r="G2887" s="25">
        <f t="shared" si="179"/>
        <v>0</v>
      </c>
    </row>
    <row r="2888" spans="1:7" x14ac:dyDescent="0.2">
      <c r="A2888" s="2">
        <v>2879</v>
      </c>
      <c r="B2888" s="6">
        <v>9727362</v>
      </c>
      <c r="C2888" s="7">
        <v>2237.2932599999999</v>
      </c>
      <c r="D2888" s="24">
        <f t="shared" si="176"/>
        <v>0.79439441032419689</v>
      </c>
      <c r="E2888" s="24">
        <f t="shared" si="177"/>
        <v>0</v>
      </c>
      <c r="F2888" s="25">
        <f t="shared" si="178"/>
        <v>1777.2932600000001</v>
      </c>
      <c r="G2888" s="25">
        <f t="shared" si="179"/>
        <v>0</v>
      </c>
    </row>
    <row r="2889" spans="1:7" x14ac:dyDescent="0.2">
      <c r="A2889" s="2">
        <v>2880</v>
      </c>
      <c r="B2889" s="6">
        <v>3202588</v>
      </c>
      <c r="C2889" s="7">
        <v>512.41408000000001</v>
      </c>
      <c r="D2889" s="24">
        <f t="shared" si="176"/>
        <v>0.37550506028249653</v>
      </c>
      <c r="E2889" s="24">
        <f t="shared" si="177"/>
        <v>0</v>
      </c>
      <c r="F2889" s="25">
        <f t="shared" si="178"/>
        <v>192.41408000000001</v>
      </c>
      <c r="G2889" s="25">
        <f t="shared" si="179"/>
        <v>0</v>
      </c>
    </row>
    <row r="2890" spans="1:7" x14ac:dyDescent="0.2">
      <c r="A2890" s="2">
        <v>2881</v>
      </c>
      <c r="B2890" s="6">
        <v>2070903</v>
      </c>
      <c r="C2890" s="7">
        <v>538.43477999999993</v>
      </c>
      <c r="D2890" s="24">
        <f t="shared" si="176"/>
        <v>3.4237721419110405E-2</v>
      </c>
      <c r="E2890" s="24">
        <f t="shared" si="177"/>
        <v>0</v>
      </c>
      <c r="F2890" s="25">
        <f t="shared" si="178"/>
        <v>18.434779999999996</v>
      </c>
      <c r="G2890" s="25">
        <f t="shared" si="179"/>
        <v>0</v>
      </c>
    </row>
    <row r="2891" spans="1:7" x14ac:dyDescent="0.2">
      <c r="A2891" s="2">
        <v>2882</v>
      </c>
      <c r="B2891" s="6">
        <v>5447153</v>
      </c>
      <c r="C2891" s="7">
        <v>817.07294999999988</v>
      </c>
      <c r="D2891" s="24">
        <f t="shared" ref="D2891:D2954" si="180">MAX(0,MIN(8000000,B2891-2000000))/B2891</f>
        <v>0.63283572170636659</v>
      </c>
      <c r="E2891" s="24">
        <f t="shared" ref="E2891:E2954" si="181">MAX(0,MIN(30000000,B2891-10000000))/B2891</f>
        <v>0</v>
      </c>
      <c r="F2891" s="25">
        <f t="shared" ref="F2891:F2954" si="182">+D2891*$C2891</f>
        <v>517.07294999999988</v>
      </c>
      <c r="G2891" s="25">
        <f t="shared" ref="G2891:G2954" si="183">+E2891*$C2891</f>
        <v>0</v>
      </c>
    </row>
    <row r="2892" spans="1:7" x14ac:dyDescent="0.2">
      <c r="A2892" s="2">
        <v>2883</v>
      </c>
      <c r="B2892" s="6">
        <v>8262351</v>
      </c>
      <c r="C2892" s="7">
        <v>2478.7052999999996</v>
      </c>
      <c r="D2892" s="24">
        <f t="shared" si="180"/>
        <v>0.75793814617655431</v>
      </c>
      <c r="E2892" s="24">
        <f t="shared" si="181"/>
        <v>0</v>
      </c>
      <c r="F2892" s="25">
        <f t="shared" si="182"/>
        <v>1878.7052999999996</v>
      </c>
      <c r="G2892" s="25">
        <f t="shared" si="183"/>
        <v>0</v>
      </c>
    </row>
    <row r="2893" spans="1:7" x14ac:dyDescent="0.2">
      <c r="A2893" s="2">
        <v>2884</v>
      </c>
      <c r="B2893" s="6">
        <v>1107561</v>
      </c>
      <c r="C2893" s="7">
        <v>110.7561</v>
      </c>
      <c r="D2893" s="24">
        <f t="shared" si="180"/>
        <v>0</v>
      </c>
      <c r="E2893" s="24">
        <f t="shared" si="181"/>
        <v>0</v>
      </c>
      <c r="F2893" s="25">
        <f t="shared" si="182"/>
        <v>0</v>
      </c>
      <c r="G2893" s="25">
        <f t="shared" si="183"/>
        <v>0</v>
      </c>
    </row>
    <row r="2894" spans="1:7" x14ac:dyDescent="0.2">
      <c r="A2894" s="2">
        <v>2885</v>
      </c>
      <c r="B2894" s="6">
        <v>3458899</v>
      </c>
      <c r="C2894" s="7">
        <v>691.77980000000002</v>
      </c>
      <c r="D2894" s="24">
        <f t="shared" si="180"/>
        <v>0.42178132405716384</v>
      </c>
      <c r="E2894" s="24">
        <f t="shared" si="181"/>
        <v>0</v>
      </c>
      <c r="F2894" s="25">
        <f t="shared" si="182"/>
        <v>291.77980000000002</v>
      </c>
      <c r="G2894" s="25">
        <f t="shared" si="183"/>
        <v>0</v>
      </c>
    </row>
    <row r="2895" spans="1:7" x14ac:dyDescent="0.2">
      <c r="A2895" s="2">
        <v>2886</v>
      </c>
      <c r="B2895" s="6">
        <v>7753655</v>
      </c>
      <c r="C2895" s="7">
        <v>1240.5848000000001</v>
      </c>
      <c r="D2895" s="24">
        <f t="shared" si="180"/>
        <v>0.74205713305531396</v>
      </c>
      <c r="E2895" s="24">
        <f t="shared" si="181"/>
        <v>0</v>
      </c>
      <c r="F2895" s="25">
        <f t="shared" si="182"/>
        <v>920.58480000000009</v>
      </c>
      <c r="G2895" s="25">
        <f t="shared" si="183"/>
        <v>0</v>
      </c>
    </row>
    <row r="2896" spans="1:7" x14ac:dyDescent="0.2">
      <c r="A2896" s="2">
        <v>2887</v>
      </c>
      <c r="B2896" s="6">
        <v>4001087</v>
      </c>
      <c r="C2896" s="7">
        <v>1160.3152299999999</v>
      </c>
      <c r="D2896" s="24">
        <f t="shared" si="180"/>
        <v>0.50013583808600015</v>
      </c>
      <c r="E2896" s="24">
        <f t="shared" si="181"/>
        <v>0</v>
      </c>
      <c r="F2896" s="25">
        <f t="shared" si="182"/>
        <v>580.31523000000004</v>
      </c>
      <c r="G2896" s="25">
        <f t="shared" si="183"/>
        <v>0</v>
      </c>
    </row>
    <row r="2897" spans="1:7" x14ac:dyDescent="0.2">
      <c r="A2897" s="2">
        <v>2888</v>
      </c>
      <c r="B2897" s="6">
        <v>1795986</v>
      </c>
      <c r="C2897" s="7">
        <v>359.19720000000001</v>
      </c>
      <c r="D2897" s="24">
        <f t="shared" si="180"/>
        <v>0</v>
      </c>
      <c r="E2897" s="24">
        <f t="shared" si="181"/>
        <v>0</v>
      </c>
      <c r="F2897" s="25">
        <f t="shared" si="182"/>
        <v>0</v>
      </c>
      <c r="G2897" s="25">
        <f t="shared" si="183"/>
        <v>0</v>
      </c>
    </row>
    <row r="2898" spans="1:7" x14ac:dyDescent="0.2">
      <c r="A2898" s="2">
        <v>2889</v>
      </c>
      <c r="B2898" s="6">
        <v>9422767</v>
      </c>
      <c r="C2898" s="7">
        <v>1790.32573</v>
      </c>
      <c r="D2898" s="24">
        <f t="shared" si="180"/>
        <v>0.78774812111983672</v>
      </c>
      <c r="E2898" s="24">
        <f t="shared" si="181"/>
        <v>0</v>
      </c>
      <c r="F2898" s="25">
        <f t="shared" si="182"/>
        <v>1410.32573</v>
      </c>
      <c r="G2898" s="25">
        <f t="shared" si="183"/>
        <v>0</v>
      </c>
    </row>
    <row r="2899" spans="1:7" x14ac:dyDescent="0.2">
      <c r="A2899" s="2">
        <v>2890</v>
      </c>
      <c r="B2899" s="6">
        <v>4463339</v>
      </c>
      <c r="C2899" s="7">
        <v>1115.83475</v>
      </c>
      <c r="D2899" s="24">
        <f t="shared" si="180"/>
        <v>0.55190497517665582</v>
      </c>
      <c r="E2899" s="24">
        <f t="shared" si="181"/>
        <v>0</v>
      </c>
      <c r="F2899" s="25">
        <f t="shared" si="182"/>
        <v>615.83474999999999</v>
      </c>
      <c r="G2899" s="25">
        <f t="shared" si="183"/>
        <v>0</v>
      </c>
    </row>
    <row r="2900" spans="1:7" x14ac:dyDescent="0.2">
      <c r="A2900" s="2">
        <v>2891</v>
      </c>
      <c r="B2900" s="6">
        <v>5563756</v>
      </c>
      <c r="C2900" s="7">
        <v>1279.6638800000001</v>
      </c>
      <c r="D2900" s="24">
        <f t="shared" si="180"/>
        <v>0.64053060558371</v>
      </c>
      <c r="E2900" s="24">
        <f t="shared" si="181"/>
        <v>0</v>
      </c>
      <c r="F2900" s="25">
        <f t="shared" si="182"/>
        <v>819.66388000000006</v>
      </c>
      <c r="G2900" s="25">
        <f t="shared" si="183"/>
        <v>0</v>
      </c>
    </row>
    <row r="2901" spans="1:7" x14ac:dyDescent="0.2">
      <c r="A2901" s="2">
        <v>2892</v>
      </c>
      <c r="B2901" s="6">
        <v>8487545</v>
      </c>
      <c r="C2901" s="7">
        <v>2121.88625</v>
      </c>
      <c r="D2901" s="24">
        <f t="shared" si="180"/>
        <v>0.76436060132818151</v>
      </c>
      <c r="E2901" s="24">
        <f t="shared" si="181"/>
        <v>0</v>
      </c>
      <c r="F2901" s="25">
        <f t="shared" si="182"/>
        <v>1621.88625</v>
      </c>
      <c r="G2901" s="25">
        <f t="shared" si="183"/>
        <v>0</v>
      </c>
    </row>
    <row r="2902" spans="1:7" x14ac:dyDescent="0.2">
      <c r="A2902" s="2">
        <v>2893</v>
      </c>
      <c r="B2902" s="6">
        <v>7210561</v>
      </c>
      <c r="C2902" s="7">
        <v>721.05610000000001</v>
      </c>
      <c r="D2902" s="24">
        <f t="shared" si="180"/>
        <v>0.72262907144118194</v>
      </c>
      <c r="E2902" s="24">
        <f t="shared" si="181"/>
        <v>0</v>
      </c>
      <c r="F2902" s="25">
        <f t="shared" si="182"/>
        <v>521.05610000000001</v>
      </c>
      <c r="G2902" s="25">
        <f t="shared" si="183"/>
        <v>0</v>
      </c>
    </row>
    <row r="2903" spans="1:7" x14ac:dyDescent="0.2">
      <c r="A2903" s="2">
        <v>2894</v>
      </c>
      <c r="B2903" s="6">
        <v>1669495</v>
      </c>
      <c r="C2903" s="7">
        <v>500.84849999999994</v>
      </c>
      <c r="D2903" s="24">
        <f t="shared" si="180"/>
        <v>0</v>
      </c>
      <c r="E2903" s="24">
        <f t="shared" si="181"/>
        <v>0</v>
      </c>
      <c r="F2903" s="25">
        <f t="shared" si="182"/>
        <v>0</v>
      </c>
      <c r="G2903" s="25">
        <f t="shared" si="183"/>
        <v>0</v>
      </c>
    </row>
    <row r="2904" spans="1:7" x14ac:dyDescent="0.2">
      <c r="A2904" s="2">
        <v>2895</v>
      </c>
      <c r="B2904" s="6">
        <v>5843619</v>
      </c>
      <c r="C2904" s="7">
        <v>1636.2133199999998</v>
      </c>
      <c r="D2904" s="24">
        <f t="shared" si="180"/>
        <v>0.65774633835641916</v>
      </c>
      <c r="E2904" s="24">
        <f t="shared" si="181"/>
        <v>0</v>
      </c>
      <c r="F2904" s="25">
        <f t="shared" si="182"/>
        <v>1076.2133199999998</v>
      </c>
      <c r="G2904" s="25">
        <f t="shared" si="183"/>
        <v>0</v>
      </c>
    </row>
    <row r="2905" spans="1:7" x14ac:dyDescent="0.2">
      <c r="A2905" s="2">
        <v>2896</v>
      </c>
      <c r="B2905" s="6">
        <v>9500613</v>
      </c>
      <c r="C2905" s="7">
        <v>1045.0674300000001</v>
      </c>
      <c r="D2905" s="24">
        <f t="shared" si="180"/>
        <v>0.78948726782156053</v>
      </c>
      <c r="E2905" s="24">
        <f t="shared" si="181"/>
        <v>0</v>
      </c>
      <c r="F2905" s="25">
        <f t="shared" si="182"/>
        <v>825.06743000000006</v>
      </c>
      <c r="G2905" s="25">
        <f t="shared" si="183"/>
        <v>0</v>
      </c>
    </row>
    <row r="2906" spans="1:7" x14ac:dyDescent="0.2">
      <c r="A2906" s="2">
        <v>2897</v>
      </c>
      <c r="B2906" s="6">
        <v>5625650</v>
      </c>
      <c r="C2906" s="7">
        <v>1350.1559999999999</v>
      </c>
      <c r="D2906" s="24">
        <f t="shared" si="180"/>
        <v>0.64448552611698207</v>
      </c>
      <c r="E2906" s="24">
        <f t="shared" si="181"/>
        <v>0</v>
      </c>
      <c r="F2906" s="25">
        <f t="shared" si="182"/>
        <v>870.15599999999995</v>
      </c>
      <c r="G2906" s="25">
        <f t="shared" si="183"/>
        <v>0</v>
      </c>
    </row>
    <row r="2907" spans="1:7" x14ac:dyDescent="0.2">
      <c r="A2907" s="2">
        <v>2898</v>
      </c>
      <c r="B2907" s="6">
        <v>5239120</v>
      </c>
      <c r="C2907" s="7">
        <v>785.86799999999994</v>
      </c>
      <c r="D2907" s="24">
        <f t="shared" si="180"/>
        <v>0.61825650109178643</v>
      </c>
      <c r="E2907" s="24">
        <f t="shared" si="181"/>
        <v>0</v>
      </c>
      <c r="F2907" s="25">
        <f t="shared" si="182"/>
        <v>485.86799999999999</v>
      </c>
      <c r="G2907" s="25">
        <f t="shared" si="183"/>
        <v>0</v>
      </c>
    </row>
    <row r="2908" spans="1:7" x14ac:dyDescent="0.2">
      <c r="A2908" s="2">
        <v>2899</v>
      </c>
      <c r="B2908" s="6">
        <v>8648215</v>
      </c>
      <c r="C2908" s="7">
        <v>1816.1251500000001</v>
      </c>
      <c r="D2908" s="24">
        <f t="shared" si="180"/>
        <v>0.76873840439905805</v>
      </c>
      <c r="E2908" s="24">
        <f t="shared" si="181"/>
        <v>0</v>
      </c>
      <c r="F2908" s="25">
        <f t="shared" si="182"/>
        <v>1396.1251500000001</v>
      </c>
      <c r="G2908" s="25">
        <f t="shared" si="183"/>
        <v>0</v>
      </c>
    </row>
    <row r="2909" spans="1:7" x14ac:dyDescent="0.2">
      <c r="A2909" s="2">
        <v>2900</v>
      </c>
      <c r="B2909" s="6">
        <v>3975979</v>
      </c>
      <c r="C2909" s="7">
        <v>1192.7936999999999</v>
      </c>
      <c r="D2909" s="24">
        <f t="shared" si="180"/>
        <v>0.49697923454827103</v>
      </c>
      <c r="E2909" s="24">
        <f t="shared" si="181"/>
        <v>0</v>
      </c>
      <c r="F2909" s="25">
        <f t="shared" si="182"/>
        <v>592.79370000000006</v>
      </c>
      <c r="G2909" s="25">
        <f t="shared" si="183"/>
        <v>0</v>
      </c>
    </row>
    <row r="2910" spans="1:7" x14ac:dyDescent="0.2">
      <c r="A2910" s="2">
        <v>2901</v>
      </c>
      <c r="B2910" s="6">
        <v>6322588</v>
      </c>
      <c r="C2910" s="7">
        <v>885.16231999999991</v>
      </c>
      <c r="D2910" s="24">
        <f t="shared" si="180"/>
        <v>0.68367383735900555</v>
      </c>
      <c r="E2910" s="24">
        <f t="shared" si="181"/>
        <v>0</v>
      </c>
      <c r="F2910" s="25">
        <f t="shared" si="182"/>
        <v>605.16232000000002</v>
      </c>
      <c r="G2910" s="25">
        <f t="shared" si="183"/>
        <v>0</v>
      </c>
    </row>
    <row r="2911" spans="1:7" x14ac:dyDescent="0.2">
      <c r="A2911" s="2">
        <v>2902</v>
      </c>
      <c r="B2911" s="6">
        <v>7044124</v>
      </c>
      <c r="C2911" s="7">
        <v>1620.14852</v>
      </c>
      <c r="D2911" s="24">
        <f t="shared" si="180"/>
        <v>0.71607541264179908</v>
      </c>
      <c r="E2911" s="24">
        <f t="shared" si="181"/>
        <v>0</v>
      </c>
      <c r="F2911" s="25">
        <f t="shared" si="182"/>
        <v>1160.14852</v>
      </c>
      <c r="G2911" s="25">
        <f t="shared" si="183"/>
        <v>0</v>
      </c>
    </row>
    <row r="2912" spans="1:7" x14ac:dyDescent="0.2">
      <c r="A2912" s="2">
        <v>2903</v>
      </c>
      <c r="B2912" s="6">
        <v>6698047</v>
      </c>
      <c r="C2912" s="7">
        <v>937.7265799999999</v>
      </c>
      <c r="D2912" s="24">
        <f t="shared" si="180"/>
        <v>0.70140549924477991</v>
      </c>
      <c r="E2912" s="24">
        <f t="shared" si="181"/>
        <v>0</v>
      </c>
      <c r="F2912" s="25">
        <f t="shared" si="182"/>
        <v>657.72658000000001</v>
      </c>
      <c r="G2912" s="25">
        <f t="shared" si="183"/>
        <v>0</v>
      </c>
    </row>
    <row r="2913" spans="1:7" x14ac:dyDescent="0.2">
      <c r="A2913" s="2">
        <v>2904</v>
      </c>
      <c r="B2913" s="6">
        <v>8091601</v>
      </c>
      <c r="C2913" s="7">
        <v>1294.65616</v>
      </c>
      <c r="D2913" s="24">
        <f t="shared" si="180"/>
        <v>0.75283012595406029</v>
      </c>
      <c r="E2913" s="24">
        <f t="shared" si="181"/>
        <v>0</v>
      </c>
      <c r="F2913" s="25">
        <f t="shared" si="182"/>
        <v>974.65616</v>
      </c>
      <c r="G2913" s="25">
        <f t="shared" si="183"/>
        <v>0</v>
      </c>
    </row>
    <row r="2914" spans="1:7" x14ac:dyDescent="0.2">
      <c r="A2914" s="2">
        <v>2905</v>
      </c>
      <c r="B2914" s="6">
        <v>6967621</v>
      </c>
      <c r="C2914" s="7">
        <v>1254.1717800000001</v>
      </c>
      <c r="D2914" s="24">
        <f t="shared" si="180"/>
        <v>0.7129579809234744</v>
      </c>
      <c r="E2914" s="24">
        <f t="shared" si="181"/>
        <v>0</v>
      </c>
      <c r="F2914" s="25">
        <f t="shared" si="182"/>
        <v>894.17178000000001</v>
      </c>
      <c r="G2914" s="25">
        <f t="shared" si="183"/>
        <v>0</v>
      </c>
    </row>
    <row r="2915" spans="1:7" x14ac:dyDescent="0.2">
      <c r="A2915" s="2">
        <v>2906</v>
      </c>
      <c r="B2915" s="6">
        <v>2888064</v>
      </c>
      <c r="C2915" s="7">
        <v>635.37408000000005</v>
      </c>
      <c r="D2915" s="24">
        <f t="shared" si="180"/>
        <v>0.30749457075743475</v>
      </c>
      <c r="E2915" s="24">
        <f t="shared" si="181"/>
        <v>0</v>
      </c>
      <c r="F2915" s="25">
        <f t="shared" si="182"/>
        <v>195.37408000000002</v>
      </c>
      <c r="G2915" s="25">
        <f t="shared" si="183"/>
        <v>0</v>
      </c>
    </row>
    <row r="2916" spans="1:7" x14ac:dyDescent="0.2">
      <c r="A2916" s="2">
        <v>2907</v>
      </c>
      <c r="B2916" s="6">
        <v>3851288</v>
      </c>
      <c r="C2916" s="7">
        <v>423.64168000000001</v>
      </c>
      <c r="D2916" s="24">
        <f t="shared" si="180"/>
        <v>0.48069321224483863</v>
      </c>
      <c r="E2916" s="24">
        <f t="shared" si="181"/>
        <v>0</v>
      </c>
      <c r="F2916" s="25">
        <f t="shared" si="182"/>
        <v>203.64168000000001</v>
      </c>
      <c r="G2916" s="25">
        <f t="shared" si="183"/>
        <v>0</v>
      </c>
    </row>
    <row r="2917" spans="1:7" x14ac:dyDescent="0.2">
      <c r="A2917" s="2">
        <v>2908</v>
      </c>
      <c r="B2917" s="6">
        <v>6768164</v>
      </c>
      <c r="C2917" s="7">
        <v>947.54295999999988</v>
      </c>
      <c r="D2917" s="24">
        <f t="shared" si="180"/>
        <v>0.7044988862563023</v>
      </c>
      <c r="E2917" s="24">
        <f t="shared" si="181"/>
        <v>0</v>
      </c>
      <c r="F2917" s="25">
        <f t="shared" si="182"/>
        <v>667.54295999999988</v>
      </c>
      <c r="G2917" s="25">
        <f t="shared" si="183"/>
        <v>0</v>
      </c>
    </row>
    <row r="2918" spans="1:7" x14ac:dyDescent="0.2">
      <c r="A2918" s="2">
        <v>2909</v>
      </c>
      <c r="B2918" s="6">
        <v>9981900</v>
      </c>
      <c r="C2918" s="7">
        <v>1397.4659999999999</v>
      </c>
      <c r="D2918" s="24">
        <f t="shared" si="180"/>
        <v>0.79963734359190131</v>
      </c>
      <c r="E2918" s="24">
        <f t="shared" si="181"/>
        <v>0</v>
      </c>
      <c r="F2918" s="25">
        <f t="shared" si="182"/>
        <v>1117.4659999999999</v>
      </c>
      <c r="G2918" s="25">
        <f t="shared" si="183"/>
        <v>0</v>
      </c>
    </row>
    <row r="2919" spans="1:7" x14ac:dyDescent="0.2">
      <c r="A2919" s="2">
        <v>2910</v>
      </c>
      <c r="B2919" s="6">
        <v>6860288</v>
      </c>
      <c r="C2919" s="7">
        <v>1440.66048</v>
      </c>
      <c r="D2919" s="24">
        <f t="shared" si="180"/>
        <v>0.70846704977983432</v>
      </c>
      <c r="E2919" s="24">
        <f t="shared" si="181"/>
        <v>0</v>
      </c>
      <c r="F2919" s="25">
        <f t="shared" si="182"/>
        <v>1020.66048</v>
      </c>
      <c r="G2919" s="25">
        <f t="shared" si="183"/>
        <v>0</v>
      </c>
    </row>
    <row r="2920" spans="1:7" x14ac:dyDescent="0.2">
      <c r="A2920" s="2">
        <v>2911</v>
      </c>
      <c r="B2920" s="6">
        <v>2889129</v>
      </c>
      <c r="C2920" s="7">
        <v>751.17353999999989</v>
      </c>
      <c r="D2920" s="24">
        <f t="shared" si="180"/>
        <v>0.30774984433024627</v>
      </c>
      <c r="E2920" s="24">
        <f t="shared" si="181"/>
        <v>0</v>
      </c>
      <c r="F2920" s="25">
        <f t="shared" si="182"/>
        <v>231.17353999999997</v>
      </c>
      <c r="G2920" s="25">
        <f t="shared" si="183"/>
        <v>0</v>
      </c>
    </row>
    <row r="2921" spans="1:7" x14ac:dyDescent="0.2">
      <c r="A2921" s="2">
        <v>2912</v>
      </c>
      <c r="B2921" s="6">
        <v>2517179</v>
      </c>
      <c r="C2921" s="7">
        <v>302.06148000000002</v>
      </c>
      <c r="D2921" s="24">
        <f t="shared" si="180"/>
        <v>0.20545976269466731</v>
      </c>
      <c r="E2921" s="24">
        <f t="shared" si="181"/>
        <v>0</v>
      </c>
      <c r="F2921" s="25">
        <f t="shared" si="182"/>
        <v>62.061480000000003</v>
      </c>
      <c r="G2921" s="25">
        <f t="shared" si="183"/>
        <v>0</v>
      </c>
    </row>
    <row r="2922" spans="1:7" x14ac:dyDescent="0.2">
      <c r="A2922" s="2">
        <v>2913</v>
      </c>
      <c r="B2922" s="6">
        <v>5019984</v>
      </c>
      <c r="C2922" s="7">
        <v>552.19824000000006</v>
      </c>
      <c r="D2922" s="24">
        <f t="shared" si="180"/>
        <v>0.60159235567284675</v>
      </c>
      <c r="E2922" s="24">
        <f t="shared" si="181"/>
        <v>0</v>
      </c>
      <c r="F2922" s="25">
        <f t="shared" si="182"/>
        <v>332.19824</v>
      </c>
      <c r="G2922" s="25">
        <f t="shared" si="183"/>
        <v>0</v>
      </c>
    </row>
    <row r="2923" spans="1:7" x14ac:dyDescent="0.2">
      <c r="A2923" s="2">
        <v>2914</v>
      </c>
      <c r="B2923" s="6">
        <v>3925144</v>
      </c>
      <c r="C2923" s="7">
        <v>471.01728000000003</v>
      </c>
      <c r="D2923" s="24">
        <f t="shared" si="180"/>
        <v>0.4904645536571397</v>
      </c>
      <c r="E2923" s="24">
        <f t="shared" si="181"/>
        <v>0</v>
      </c>
      <c r="F2923" s="25">
        <f t="shared" si="182"/>
        <v>231.01728</v>
      </c>
      <c r="G2923" s="25">
        <f t="shared" si="183"/>
        <v>0</v>
      </c>
    </row>
    <row r="2924" spans="1:7" x14ac:dyDescent="0.2">
      <c r="A2924" s="2">
        <v>2915</v>
      </c>
      <c r="B2924" s="6">
        <v>5232775</v>
      </c>
      <c r="C2924" s="7">
        <v>1412.84925</v>
      </c>
      <c r="D2924" s="24">
        <f t="shared" si="180"/>
        <v>0.6177936181089384</v>
      </c>
      <c r="E2924" s="24">
        <f t="shared" si="181"/>
        <v>0</v>
      </c>
      <c r="F2924" s="25">
        <f t="shared" si="182"/>
        <v>872.84924999999998</v>
      </c>
      <c r="G2924" s="25">
        <f t="shared" si="183"/>
        <v>0</v>
      </c>
    </row>
    <row r="2925" spans="1:7" x14ac:dyDescent="0.2">
      <c r="A2925" s="2">
        <v>2916</v>
      </c>
      <c r="B2925" s="6">
        <v>9128550</v>
      </c>
      <c r="C2925" s="7">
        <v>2647.2795000000001</v>
      </c>
      <c r="D2925" s="24">
        <f t="shared" si="180"/>
        <v>0.78090715392915633</v>
      </c>
      <c r="E2925" s="24">
        <f t="shared" si="181"/>
        <v>0</v>
      </c>
      <c r="F2925" s="25">
        <f t="shared" si="182"/>
        <v>2067.2795000000001</v>
      </c>
      <c r="G2925" s="25">
        <f t="shared" si="183"/>
        <v>0</v>
      </c>
    </row>
    <row r="2926" spans="1:7" x14ac:dyDescent="0.2">
      <c r="A2926" s="2">
        <v>2917</v>
      </c>
      <c r="B2926" s="6">
        <v>3576492</v>
      </c>
      <c r="C2926" s="7">
        <v>858.35807999999997</v>
      </c>
      <c r="D2926" s="24">
        <f t="shared" si="180"/>
        <v>0.44079282156929195</v>
      </c>
      <c r="E2926" s="24">
        <f t="shared" si="181"/>
        <v>0</v>
      </c>
      <c r="F2926" s="25">
        <f t="shared" si="182"/>
        <v>378.35808000000003</v>
      </c>
      <c r="G2926" s="25">
        <f t="shared" si="183"/>
        <v>0</v>
      </c>
    </row>
    <row r="2927" spans="1:7" x14ac:dyDescent="0.2">
      <c r="A2927" s="2">
        <v>2918</v>
      </c>
      <c r="B2927" s="6">
        <v>9164680</v>
      </c>
      <c r="C2927" s="7">
        <v>2199.5232000000001</v>
      </c>
      <c r="D2927" s="24">
        <f t="shared" si="180"/>
        <v>0.78177088561739194</v>
      </c>
      <c r="E2927" s="24">
        <f t="shared" si="181"/>
        <v>0</v>
      </c>
      <c r="F2927" s="25">
        <f t="shared" si="182"/>
        <v>1719.5231999999999</v>
      </c>
      <c r="G2927" s="25">
        <f t="shared" si="183"/>
        <v>0</v>
      </c>
    </row>
    <row r="2928" spans="1:7" x14ac:dyDescent="0.2">
      <c r="A2928" s="2">
        <v>2919</v>
      </c>
      <c r="B2928" s="6">
        <v>7636978</v>
      </c>
      <c r="C2928" s="7">
        <v>1527.3956000000001</v>
      </c>
      <c r="D2928" s="24">
        <f t="shared" si="180"/>
        <v>0.73811630726185151</v>
      </c>
      <c r="E2928" s="24">
        <f t="shared" si="181"/>
        <v>0</v>
      </c>
      <c r="F2928" s="25">
        <f t="shared" si="182"/>
        <v>1127.3956000000001</v>
      </c>
      <c r="G2928" s="25">
        <f t="shared" si="183"/>
        <v>0</v>
      </c>
    </row>
    <row r="2929" spans="1:7" x14ac:dyDescent="0.2">
      <c r="A2929" s="2">
        <v>2920</v>
      </c>
      <c r="B2929" s="6">
        <v>4371045</v>
      </c>
      <c r="C2929" s="7">
        <v>786.7881000000001</v>
      </c>
      <c r="D2929" s="24">
        <f t="shared" si="180"/>
        <v>0.54244351179180261</v>
      </c>
      <c r="E2929" s="24">
        <f t="shared" si="181"/>
        <v>0</v>
      </c>
      <c r="F2929" s="25">
        <f t="shared" si="182"/>
        <v>426.78810000000004</v>
      </c>
      <c r="G2929" s="25">
        <f t="shared" si="183"/>
        <v>0</v>
      </c>
    </row>
    <row r="2930" spans="1:7" x14ac:dyDescent="0.2">
      <c r="A2930" s="2">
        <v>2921</v>
      </c>
      <c r="B2930" s="6">
        <v>8236803</v>
      </c>
      <c r="C2930" s="7">
        <v>906.04833000000008</v>
      </c>
      <c r="D2930" s="24">
        <f t="shared" si="180"/>
        <v>0.75718734562426704</v>
      </c>
      <c r="E2930" s="24">
        <f t="shared" si="181"/>
        <v>0</v>
      </c>
      <c r="F2930" s="25">
        <f t="shared" si="182"/>
        <v>686.04832999999996</v>
      </c>
      <c r="G2930" s="25">
        <f t="shared" si="183"/>
        <v>0</v>
      </c>
    </row>
    <row r="2931" spans="1:7" x14ac:dyDescent="0.2">
      <c r="A2931" s="2">
        <v>2922</v>
      </c>
      <c r="B2931" s="6">
        <v>9138655</v>
      </c>
      <c r="C2931" s="7">
        <v>2741.5964999999997</v>
      </c>
      <c r="D2931" s="24">
        <f t="shared" si="180"/>
        <v>0.78114941421905082</v>
      </c>
      <c r="E2931" s="24">
        <f t="shared" si="181"/>
        <v>0</v>
      </c>
      <c r="F2931" s="25">
        <f t="shared" si="182"/>
        <v>2141.5964999999997</v>
      </c>
      <c r="G2931" s="25">
        <f t="shared" si="183"/>
        <v>0</v>
      </c>
    </row>
    <row r="2932" spans="1:7" x14ac:dyDescent="0.2">
      <c r="A2932" s="2">
        <v>2923</v>
      </c>
      <c r="B2932" s="6">
        <v>3476399</v>
      </c>
      <c r="C2932" s="7">
        <v>695.27980000000002</v>
      </c>
      <c r="D2932" s="24">
        <f t="shared" si="180"/>
        <v>0.42469204484295386</v>
      </c>
      <c r="E2932" s="24">
        <f t="shared" si="181"/>
        <v>0</v>
      </c>
      <c r="F2932" s="25">
        <f t="shared" si="182"/>
        <v>295.27980000000002</v>
      </c>
      <c r="G2932" s="25">
        <f t="shared" si="183"/>
        <v>0</v>
      </c>
    </row>
    <row r="2933" spans="1:7" x14ac:dyDescent="0.2">
      <c r="A2933" s="2">
        <v>2924</v>
      </c>
      <c r="B2933" s="6">
        <v>2862494</v>
      </c>
      <c r="C2933" s="7">
        <v>486.62398000000002</v>
      </c>
      <c r="D2933" s="24">
        <f t="shared" si="180"/>
        <v>0.30130857916208731</v>
      </c>
      <c r="E2933" s="24">
        <f t="shared" si="181"/>
        <v>0</v>
      </c>
      <c r="F2933" s="25">
        <f t="shared" si="182"/>
        <v>146.62397999999999</v>
      </c>
      <c r="G2933" s="25">
        <f t="shared" si="183"/>
        <v>0</v>
      </c>
    </row>
    <row r="2934" spans="1:7" x14ac:dyDescent="0.2">
      <c r="A2934" s="2">
        <v>2925</v>
      </c>
      <c r="B2934" s="6">
        <v>6504646</v>
      </c>
      <c r="C2934" s="7">
        <v>650.46460000000002</v>
      </c>
      <c r="D2934" s="24">
        <f t="shared" si="180"/>
        <v>0.69252746421557765</v>
      </c>
      <c r="E2934" s="24">
        <f t="shared" si="181"/>
        <v>0</v>
      </c>
      <c r="F2934" s="25">
        <f t="shared" si="182"/>
        <v>450.46460000000002</v>
      </c>
      <c r="G2934" s="25">
        <f t="shared" si="183"/>
        <v>0</v>
      </c>
    </row>
    <row r="2935" spans="1:7" x14ac:dyDescent="0.2">
      <c r="A2935" s="2">
        <v>2926</v>
      </c>
      <c r="B2935" s="6">
        <v>6433405</v>
      </c>
      <c r="C2935" s="7">
        <v>1737.01935</v>
      </c>
      <c r="D2935" s="24">
        <f t="shared" si="180"/>
        <v>0.68912263412609653</v>
      </c>
      <c r="E2935" s="24">
        <f t="shared" si="181"/>
        <v>0</v>
      </c>
      <c r="F2935" s="25">
        <f t="shared" si="182"/>
        <v>1197.01935</v>
      </c>
      <c r="G2935" s="25">
        <f t="shared" si="183"/>
        <v>0</v>
      </c>
    </row>
    <row r="2936" spans="1:7" x14ac:dyDescent="0.2">
      <c r="A2936" s="2">
        <v>2927</v>
      </c>
      <c r="B2936" s="6">
        <v>5537503</v>
      </c>
      <c r="C2936" s="7">
        <v>1273.6256900000001</v>
      </c>
      <c r="D2936" s="24">
        <f t="shared" si="180"/>
        <v>0.63882638077126097</v>
      </c>
      <c r="E2936" s="24">
        <f t="shared" si="181"/>
        <v>0</v>
      </c>
      <c r="F2936" s="25">
        <f t="shared" si="182"/>
        <v>813.62569000000008</v>
      </c>
      <c r="G2936" s="25">
        <f t="shared" si="183"/>
        <v>0</v>
      </c>
    </row>
    <row r="2937" spans="1:7" x14ac:dyDescent="0.2">
      <c r="A2937" s="2">
        <v>2928</v>
      </c>
      <c r="B2937" s="6">
        <v>2584311</v>
      </c>
      <c r="C2937" s="7">
        <v>310.11732000000001</v>
      </c>
      <c r="D2937" s="24">
        <f t="shared" si="180"/>
        <v>0.22609933556758455</v>
      </c>
      <c r="E2937" s="24">
        <f t="shared" si="181"/>
        <v>0</v>
      </c>
      <c r="F2937" s="25">
        <f t="shared" si="182"/>
        <v>70.117320000000007</v>
      </c>
      <c r="G2937" s="25">
        <f t="shared" si="183"/>
        <v>0</v>
      </c>
    </row>
    <row r="2938" spans="1:7" x14ac:dyDescent="0.2">
      <c r="A2938" s="2">
        <v>2929</v>
      </c>
      <c r="B2938" s="6">
        <v>2638439</v>
      </c>
      <c r="C2938" s="7">
        <v>395.76584999999994</v>
      </c>
      <c r="D2938" s="24">
        <f t="shared" si="180"/>
        <v>0.24197603204015708</v>
      </c>
      <c r="E2938" s="24">
        <f t="shared" si="181"/>
        <v>0</v>
      </c>
      <c r="F2938" s="25">
        <f t="shared" si="182"/>
        <v>95.765849999999986</v>
      </c>
      <c r="G2938" s="25">
        <f t="shared" si="183"/>
        <v>0</v>
      </c>
    </row>
    <row r="2939" spans="1:7" x14ac:dyDescent="0.2">
      <c r="A2939" s="2">
        <v>2930</v>
      </c>
      <c r="B2939" s="6">
        <v>8750401</v>
      </c>
      <c r="C2939" s="7">
        <v>1925.0882200000001</v>
      </c>
      <c r="D2939" s="24">
        <f t="shared" si="180"/>
        <v>0.77143904605057523</v>
      </c>
      <c r="E2939" s="24">
        <f t="shared" si="181"/>
        <v>0</v>
      </c>
      <c r="F2939" s="25">
        <f t="shared" si="182"/>
        <v>1485.0882199999999</v>
      </c>
      <c r="G2939" s="25">
        <f t="shared" si="183"/>
        <v>0</v>
      </c>
    </row>
    <row r="2940" spans="1:7" x14ac:dyDescent="0.2">
      <c r="A2940" s="2">
        <v>2931</v>
      </c>
      <c r="B2940" s="6">
        <v>2242273</v>
      </c>
      <c r="C2940" s="7">
        <v>560.56825000000003</v>
      </c>
      <c r="D2940" s="24">
        <f t="shared" si="180"/>
        <v>0.10804794955832764</v>
      </c>
      <c r="E2940" s="24">
        <f t="shared" si="181"/>
        <v>0</v>
      </c>
      <c r="F2940" s="25">
        <f t="shared" si="182"/>
        <v>60.568249999999999</v>
      </c>
      <c r="G2940" s="25">
        <f t="shared" si="183"/>
        <v>0</v>
      </c>
    </row>
    <row r="2941" spans="1:7" x14ac:dyDescent="0.2">
      <c r="A2941" s="2">
        <v>2932</v>
      </c>
      <c r="B2941" s="6">
        <v>9226935</v>
      </c>
      <c r="C2941" s="7">
        <v>1845.3870000000002</v>
      </c>
      <c r="D2941" s="24">
        <f t="shared" si="180"/>
        <v>0.78324329801824766</v>
      </c>
      <c r="E2941" s="24">
        <f t="shared" si="181"/>
        <v>0</v>
      </c>
      <c r="F2941" s="25">
        <f t="shared" si="182"/>
        <v>1445.3870000000002</v>
      </c>
      <c r="G2941" s="25">
        <f t="shared" si="183"/>
        <v>0</v>
      </c>
    </row>
    <row r="2942" spans="1:7" x14ac:dyDescent="0.2">
      <c r="A2942" s="2">
        <v>2933</v>
      </c>
      <c r="B2942" s="6">
        <v>6596956</v>
      </c>
      <c r="C2942" s="7">
        <v>1847.1476799999998</v>
      </c>
      <c r="D2942" s="24">
        <f t="shared" si="180"/>
        <v>0.69682987123151952</v>
      </c>
      <c r="E2942" s="24">
        <f t="shared" si="181"/>
        <v>0</v>
      </c>
      <c r="F2942" s="25">
        <f t="shared" si="182"/>
        <v>1287.1476799999998</v>
      </c>
      <c r="G2942" s="25">
        <f t="shared" si="183"/>
        <v>0</v>
      </c>
    </row>
    <row r="2943" spans="1:7" x14ac:dyDescent="0.2">
      <c r="A2943" s="2">
        <v>2934</v>
      </c>
      <c r="B2943" s="6">
        <v>4690413</v>
      </c>
      <c r="C2943" s="7">
        <v>1313.3156399999998</v>
      </c>
      <c r="D2943" s="24">
        <f t="shared" si="180"/>
        <v>0.57359831639559244</v>
      </c>
      <c r="E2943" s="24">
        <f t="shared" si="181"/>
        <v>0</v>
      </c>
      <c r="F2943" s="25">
        <f t="shared" si="182"/>
        <v>753.31563999999992</v>
      </c>
      <c r="G2943" s="25">
        <f t="shared" si="183"/>
        <v>0</v>
      </c>
    </row>
    <row r="2944" spans="1:7" x14ac:dyDescent="0.2">
      <c r="A2944" s="2">
        <v>2935</v>
      </c>
      <c r="B2944" s="6">
        <v>2604287</v>
      </c>
      <c r="C2944" s="7">
        <v>729.20035999999993</v>
      </c>
      <c r="D2944" s="24">
        <f t="shared" si="180"/>
        <v>0.23203548610425809</v>
      </c>
      <c r="E2944" s="24">
        <f t="shared" si="181"/>
        <v>0</v>
      </c>
      <c r="F2944" s="25">
        <f t="shared" si="182"/>
        <v>169.20035999999999</v>
      </c>
      <c r="G2944" s="25">
        <f t="shared" si="183"/>
        <v>0</v>
      </c>
    </row>
    <row r="2945" spans="1:7" x14ac:dyDescent="0.2">
      <c r="A2945" s="2">
        <v>2936</v>
      </c>
      <c r="B2945" s="6">
        <v>1813223</v>
      </c>
      <c r="C2945" s="7">
        <v>253.85121999999998</v>
      </c>
      <c r="D2945" s="24">
        <f t="shared" si="180"/>
        <v>0</v>
      </c>
      <c r="E2945" s="24">
        <f t="shared" si="181"/>
        <v>0</v>
      </c>
      <c r="F2945" s="25">
        <f t="shared" si="182"/>
        <v>0</v>
      </c>
      <c r="G2945" s="25">
        <f t="shared" si="183"/>
        <v>0</v>
      </c>
    </row>
    <row r="2946" spans="1:7" x14ac:dyDescent="0.2">
      <c r="A2946" s="2">
        <v>2937</v>
      </c>
      <c r="B2946" s="6">
        <v>6232799</v>
      </c>
      <c r="C2946" s="7">
        <v>685.60789</v>
      </c>
      <c r="D2946" s="24">
        <f t="shared" si="180"/>
        <v>0.67911687830780365</v>
      </c>
      <c r="E2946" s="24">
        <f t="shared" si="181"/>
        <v>0</v>
      </c>
      <c r="F2946" s="25">
        <f t="shared" si="182"/>
        <v>465.60789000000005</v>
      </c>
      <c r="G2946" s="25">
        <f t="shared" si="183"/>
        <v>0</v>
      </c>
    </row>
    <row r="2947" spans="1:7" x14ac:dyDescent="0.2">
      <c r="A2947" s="2">
        <v>2938</v>
      </c>
      <c r="B2947" s="6">
        <v>5659786</v>
      </c>
      <c r="C2947" s="7">
        <v>679.17431999999997</v>
      </c>
      <c r="D2947" s="24">
        <f t="shared" si="180"/>
        <v>0.64662974889863323</v>
      </c>
      <c r="E2947" s="24">
        <f t="shared" si="181"/>
        <v>0</v>
      </c>
      <c r="F2947" s="25">
        <f t="shared" si="182"/>
        <v>439.17431999999997</v>
      </c>
      <c r="G2947" s="25">
        <f t="shared" si="183"/>
        <v>0</v>
      </c>
    </row>
    <row r="2948" spans="1:7" x14ac:dyDescent="0.2">
      <c r="A2948" s="2">
        <v>2939</v>
      </c>
      <c r="B2948" s="6">
        <v>4111324</v>
      </c>
      <c r="C2948" s="7">
        <v>493.35888</v>
      </c>
      <c r="D2948" s="24">
        <f t="shared" si="180"/>
        <v>0.51353870432006821</v>
      </c>
      <c r="E2948" s="24">
        <f t="shared" si="181"/>
        <v>0</v>
      </c>
      <c r="F2948" s="25">
        <f t="shared" si="182"/>
        <v>253.35888</v>
      </c>
      <c r="G2948" s="25">
        <f t="shared" si="183"/>
        <v>0</v>
      </c>
    </row>
    <row r="2949" spans="1:7" x14ac:dyDescent="0.2">
      <c r="A2949" s="2">
        <v>2940</v>
      </c>
      <c r="B2949" s="6">
        <v>8767443</v>
      </c>
      <c r="C2949" s="7">
        <v>1227.44202</v>
      </c>
      <c r="D2949" s="24">
        <f t="shared" si="180"/>
        <v>0.77188331877378613</v>
      </c>
      <c r="E2949" s="24">
        <f t="shared" si="181"/>
        <v>0</v>
      </c>
      <c r="F2949" s="25">
        <f t="shared" si="182"/>
        <v>947.44201999999996</v>
      </c>
      <c r="G2949" s="25">
        <f t="shared" si="183"/>
        <v>0</v>
      </c>
    </row>
    <row r="2950" spans="1:7" x14ac:dyDescent="0.2">
      <c r="A2950" s="2">
        <v>2941</v>
      </c>
      <c r="B2950" s="6">
        <v>1066379</v>
      </c>
      <c r="C2950" s="7">
        <v>234.60338000000002</v>
      </c>
      <c r="D2950" s="24">
        <f t="shared" si="180"/>
        <v>0</v>
      </c>
      <c r="E2950" s="24">
        <f t="shared" si="181"/>
        <v>0</v>
      </c>
      <c r="F2950" s="25">
        <f t="shared" si="182"/>
        <v>0</v>
      </c>
      <c r="G2950" s="25">
        <f t="shared" si="183"/>
        <v>0</v>
      </c>
    </row>
    <row r="2951" spans="1:7" x14ac:dyDescent="0.2">
      <c r="A2951" s="2">
        <v>2942</v>
      </c>
      <c r="B2951" s="6">
        <v>8568292</v>
      </c>
      <c r="C2951" s="7">
        <v>1885.02424</v>
      </c>
      <c r="D2951" s="24">
        <f t="shared" si="180"/>
        <v>0.76658125096577012</v>
      </c>
      <c r="E2951" s="24">
        <f t="shared" si="181"/>
        <v>0</v>
      </c>
      <c r="F2951" s="25">
        <f t="shared" si="182"/>
        <v>1445.02424</v>
      </c>
      <c r="G2951" s="25">
        <f t="shared" si="183"/>
        <v>0</v>
      </c>
    </row>
    <row r="2952" spans="1:7" x14ac:dyDescent="0.2">
      <c r="A2952" s="2">
        <v>2943</v>
      </c>
      <c r="B2952" s="6">
        <v>8313822</v>
      </c>
      <c r="C2952" s="7">
        <v>2078.4555</v>
      </c>
      <c r="D2952" s="24">
        <f t="shared" si="180"/>
        <v>0.75943675484031292</v>
      </c>
      <c r="E2952" s="24">
        <f t="shared" si="181"/>
        <v>0</v>
      </c>
      <c r="F2952" s="25">
        <f t="shared" si="182"/>
        <v>1578.4555</v>
      </c>
      <c r="G2952" s="25">
        <f t="shared" si="183"/>
        <v>0</v>
      </c>
    </row>
    <row r="2953" spans="1:7" x14ac:dyDescent="0.2">
      <c r="A2953" s="2">
        <v>2944</v>
      </c>
      <c r="B2953" s="6">
        <v>3837973</v>
      </c>
      <c r="C2953" s="7">
        <v>1151.3918999999999</v>
      </c>
      <c r="D2953" s="24">
        <f t="shared" si="180"/>
        <v>0.47889159199400311</v>
      </c>
      <c r="E2953" s="24">
        <f t="shared" si="181"/>
        <v>0</v>
      </c>
      <c r="F2953" s="25">
        <f t="shared" si="182"/>
        <v>551.39189999999996</v>
      </c>
      <c r="G2953" s="25">
        <f t="shared" si="183"/>
        <v>0</v>
      </c>
    </row>
    <row r="2954" spans="1:7" x14ac:dyDescent="0.2">
      <c r="A2954" s="2">
        <v>2945</v>
      </c>
      <c r="B2954" s="6">
        <v>1557175</v>
      </c>
      <c r="C2954" s="7">
        <v>404.86549999999994</v>
      </c>
      <c r="D2954" s="24">
        <f t="shared" si="180"/>
        <v>0</v>
      </c>
      <c r="E2954" s="24">
        <f t="shared" si="181"/>
        <v>0</v>
      </c>
      <c r="F2954" s="25">
        <f t="shared" si="182"/>
        <v>0</v>
      </c>
      <c r="G2954" s="25">
        <f t="shared" si="183"/>
        <v>0</v>
      </c>
    </row>
    <row r="2955" spans="1:7" x14ac:dyDescent="0.2">
      <c r="A2955" s="2">
        <v>2946</v>
      </c>
      <c r="B2955" s="6">
        <v>4854427</v>
      </c>
      <c r="C2955" s="7">
        <v>679.61977999999999</v>
      </c>
      <c r="D2955" s="24">
        <f t="shared" ref="D2955:D3009" si="184">MAX(0,MIN(8000000,B2955-2000000))/B2955</f>
        <v>0.5880049282850478</v>
      </c>
      <c r="E2955" s="24">
        <f t="shared" ref="E2955:E3009" si="185">MAX(0,MIN(30000000,B2955-10000000))/B2955</f>
        <v>0</v>
      </c>
      <c r="F2955" s="25">
        <f t="shared" ref="F2955:F3009" si="186">+D2955*$C2955</f>
        <v>399.61977999999993</v>
      </c>
      <c r="G2955" s="25">
        <f t="shared" ref="G2955:G3009" si="187">+E2955*$C2955</f>
        <v>0</v>
      </c>
    </row>
    <row r="2956" spans="1:7" x14ac:dyDescent="0.2">
      <c r="A2956" s="2">
        <v>2947</v>
      </c>
      <c r="B2956" s="6">
        <v>1513777</v>
      </c>
      <c r="C2956" s="7">
        <v>181.65324000000001</v>
      </c>
      <c r="D2956" s="24">
        <f t="shared" si="184"/>
        <v>0</v>
      </c>
      <c r="E2956" s="24">
        <f t="shared" si="185"/>
        <v>0</v>
      </c>
      <c r="F2956" s="25">
        <f t="shared" si="186"/>
        <v>0</v>
      </c>
      <c r="G2956" s="25">
        <f t="shared" si="187"/>
        <v>0</v>
      </c>
    </row>
    <row r="2957" spans="1:7" x14ac:dyDescent="0.2">
      <c r="A2957" s="2">
        <v>2948</v>
      </c>
      <c r="B2957" s="6">
        <v>3187465</v>
      </c>
      <c r="C2957" s="7">
        <v>796.86625000000004</v>
      </c>
      <c r="D2957" s="24">
        <f t="shared" si="184"/>
        <v>0.37254212987436724</v>
      </c>
      <c r="E2957" s="24">
        <f t="shared" si="185"/>
        <v>0</v>
      </c>
      <c r="F2957" s="25">
        <f t="shared" si="186"/>
        <v>296.86625000000004</v>
      </c>
      <c r="G2957" s="25">
        <f t="shared" si="187"/>
        <v>0</v>
      </c>
    </row>
    <row r="2958" spans="1:7" x14ac:dyDescent="0.2">
      <c r="A2958" s="2">
        <v>2949</v>
      </c>
      <c r="B2958" s="6">
        <v>5726581</v>
      </c>
      <c r="C2958" s="7">
        <v>1259.84782</v>
      </c>
      <c r="D2958" s="24">
        <f t="shared" si="184"/>
        <v>0.65075146933222461</v>
      </c>
      <c r="E2958" s="24">
        <f t="shared" si="185"/>
        <v>0</v>
      </c>
      <c r="F2958" s="25">
        <f t="shared" si="186"/>
        <v>819.84781999999996</v>
      </c>
      <c r="G2958" s="25">
        <f t="shared" si="187"/>
        <v>0</v>
      </c>
    </row>
    <row r="2959" spans="1:7" x14ac:dyDescent="0.2">
      <c r="A2959" s="2">
        <v>2950</v>
      </c>
      <c r="B2959" s="6">
        <v>7481323</v>
      </c>
      <c r="C2959" s="7">
        <v>1122.1984499999999</v>
      </c>
      <c r="D2959" s="24">
        <f t="shared" si="184"/>
        <v>0.73266760437959966</v>
      </c>
      <c r="E2959" s="24">
        <f t="shared" si="185"/>
        <v>0</v>
      </c>
      <c r="F2959" s="25">
        <f t="shared" si="186"/>
        <v>822.19844999999987</v>
      </c>
      <c r="G2959" s="25">
        <f t="shared" si="187"/>
        <v>0</v>
      </c>
    </row>
    <row r="2960" spans="1:7" x14ac:dyDescent="0.2">
      <c r="A2960" s="2">
        <v>2951</v>
      </c>
      <c r="B2960" s="6">
        <v>3377363</v>
      </c>
      <c r="C2960" s="7">
        <v>945.66163999999992</v>
      </c>
      <c r="D2960" s="24">
        <f t="shared" si="184"/>
        <v>0.40782201972367199</v>
      </c>
      <c r="E2960" s="24">
        <f t="shared" si="185"/>
        <v>0</v>
      </c>
      <c r="F2960" s="25">
        <f t="shared" si="186"/>
        <v>385.66163999999998</v>
      </c>
      <c r="G2960" s="25">
        <f t="shared" si="187"/>
        <v>0</v>
      </c>
    </row>
    <row r="2961" spans="1:7" x14ac:dyDescent="0.2">
      <c r="A2961" s="2">
        <v>2952</v>
      </c>
      <c r="B2961" s="6">
        <v>2654121</v>
      </c>
      <c r="C2961" s="7">
        <v>663.53025000000002</v>
      </c>
      <c r="D2961" s="24">
        <f t="shared" si="184"/>
        <v>0.24645485266120121</v>
      </c>
      <c r="E2961" s="24">
        <f t="shared" si="185"/>
        <v>0</v>
      </c>
      <c r="F2961" s="25">
        <f t="shared" si="186"/>
        <v>163.53025</v>
      </c>
      <c r="G2961" s="25">
        <f t="shared" si="187"/>
        <v>0</v>
      </c>
    </row>
    <row r="2962" spans="1:7" x14ac:dyDescent="0.2">
      <c r="A2962" s="2">
        <v>2953</v>
      </c>
      <c r="B2962" s="6">
        <v>7092390</v>
      </c>
      <c r="C2962" s="7">
        <v>780.16290000000004</v>
      </c>
      <c r="D2962" s="24">
        <f t="shared" si="184"/>
        <v>0.71800761097457977</v>
      </c>
      <c r="E2962" s="24">
        <f t="shared" si="185"/>
        <v>0</v>
      </c>
      <c r="F2962" s="25">
        <f t="shared" si="186"/>
        <v>560.16290000000004</v>
      </c>
      <c r="G2962" s="25">
        <f t="shared" si="187"/>
        <v>0</v>
      </c>
    </row>
    <row r="2963" spans="1:7" x14ac:dyDescent="0.2">
      <c r="A2963" s="2">
        <v>2954</v>
      </c>
      <c r="B2963" s="6">
        <v>8631099</v>
      </c>
      <c r="C2963" s="7">
        <v>863.10990000000004</v>
      </c>
      <c r="D2963" s="24">
        <f t="shared" si="184"/>
        <v>0.76827979843586547</v>
      </c>
      <c r="E2963" s="24">
        <f t="shared" si="185"/>
        <v>0</v>
      </c>
      <c r="F2963" s="25">
        <f t="shared" si="186"/>
        <v>663.10990000000004</v>
      </c>
      <c r="G2963" s="25">
        <f t="shared" si="187"/>
        <v>0</v>
      </c>
    </row>
    <row r="2964" spans="1:7" x14ac:dyDescent="0.2">
      <c r="A2964" s="2">
        <v>2955</v>
      </c>
      <c r="B2964" s="6">
        <v>7155169</v>
      </c>
      <c r="C2964" s="7">
        <v>2074.99901</v>
      </c>
      <c r="D2964" s="24">
        <f t="shared" si="184"/>
        <v>0.72048179435035009</v>
      </c>
      <c r="E2964" s="24">
        <f t="shared" si="185"/>
        <v>0</v>
      </c>
      <c r="F2964" s="25">
        <f t="shared" si="186"/>
        <v>1494.99901</v>
      </c>
      <c r="G2964" s="25">
        <f t="shared" si="187"/>
        <v>0</v>
      </c>
    </row>
    <row r="2965" spans="1:7" x14ac:dyDescent="0.2">
      <c r="A2965" s="2">
        <v>2956</v>
      </c>
      <c r="B2965" s="6">
        <v>8558075</v>
      </c>
      <c r="C2965" s="7">
        <v>1454.87275</v>
      </c>
      <c r="D2965" s="24">
        <f t="shared" si="184"/>
        <v>0.76630258556976893</v>
      </c>
      <c r="E2965" s="24">
        <f t="shared" si="185"/>
        <v>0</v>
      </c>
      <c r="F2965" s="25">
        <f t="shared" si="186"/>
        <v>1114.87275</v>
      </c>
      <c r="G2965" s="25">
        <f t="shared" si="187"/>
        <v>0</v>
      </c>
    </row>
    <row r="2966" spans="1:7" x14ac:dyDescent="0.2">
      <c r="A2966" s="2">
        <v>2957</v>
      </c>
      <c r="B2966" s="6">
        <v>1981505</v>
      </c>
      <c r="C2966" s="7">
        <v>515.19129999999996</v>
      </c>
      <c r="D2966" s="24">
        <f t="shared" si="184"/>
        <v>0</v>
      </c>
      <c r="E2966" s="24">
        <f t="shared" si="185"/>
        <v>0</v>
      </c>
      <c r="F2966" s="25">
        <f t="shared" si="186"/>
        <v>0</v>
      </c>
      <c r="G2966" s="25">
        <f t="shared" si="187"/>
        <v>0</v>
      </c>
    </row>
    <row r="2967" spans="1:7" x14ac:dyDescent="0.2">
      <c r="A2967" s="2">
        <v>2958</v>
      </c>
      <c r="B2967" s="6">
        <v>4598071</v>
      </c>
      <c r="C2967" s="7">
        <v>827.65278000000001</v>
      </c>
      <c r="D2967" s="24">
        <f t="shared" si="184"/>
        <v>0.56503498967284327</v>
      </c>
      <c r="E2967" s="24">
        <f t="shared" si="185"/>
        <v>0</v>
      </c>
      <c r="F2967" s="25">
        <f t="shared" si="186"/>
        <v>467.65278000000001</v>
      </c>
      <c r="G2967" s="25">
        <f t="shared" si="187"/>
        <v>0</v>
      </c>
    </row>
    <row r="2968" spans="1:7" x14ac:dyDescent="0.2">
      <c r="A2968" s="2">
        <v>2959</v>
      </c>
      <c r="B2968" s="6">
        <v>9066283</v>
      </c>
      <c r="C2968" s="7">
        <v>1541.2681100000002</v>
      </c>
      <c r="D2968" s="24">
        <f t="shared" si="184"/>
        <v>0.77940242986017538</v>
      </c>
      <c r="E2968" s="24">
        <f t="shared" si="185"/>
        <v>0</v>
      </c>
      <c r="F2968" s="25">
        <f t="shared" si="186"/>
        <v>1201.2681100000002</v>
      </c>
      <c r="G2968" s="25">
        <f t="shared" si="187"/>
        <v>0</v>
      </c>
    </row>
    <row r="2969" spans="1:7" x14ac:dyDescent="0.2">
      <c r="A2969" s="2">
        <v>2960</v>
      </c>
      <c r="B2969" s="6">
        <v>9991746</v>
      </c>
      <c r="C2969" s="7">
        <v>1398.8444399999998</v>
      </c>
      <c r="D2969" s="24">
        <f t="shared" si="184"/>
        <v>0.7998347836304085</v>
      </c>
      <c r="E2969" s="24">
        <f t="shared" si="185"/>
        <v>0</v>
      </c>
      <c r="F2969" s="25">
        <f t="shared" si="186"/>
        <v>1118.8444399999998</v>
      </c>
      <c r="G2969" s="25">
        <f t="shared" si="187"/>
        <v>0</v>
      </c>
    </row>
    <row r="2970" spans="1:7" x14ac:dyDescent="0.2">
      <c r="A2970" s="2">
        <v>2961</v>
      </c>
      <c r="B2970" s="6">
        <v>1671976</v>
      </c>
      <c r="C2970" s="7">
        <v>367.83472</v>
      </c>
      <c r="D2970" s="24">
        <f t="shared" si="184"/>
        <v>0</v>
      </c>
      <c r="E2970" s="24">
        <f t="shared" si="185"/>
        <v>0</v>
      </c>
      <c r="F2970" s="25">
        <f t="shared" si="186"/>
        <v>0</v>
      </c>
      <c r="G2970" s="25">
        <f t="shared" si="187"/>
        <v>0</v>
      </c>
    </row>
    <row r="2971" spans="1:7" x14ac:dyDescent="0.2">
      <c r="A2971" s="2">
        <v>2962</v>
      </c>
      <c r="B2971" s="6">
        <v>3597287</v>
      </c>
      <c r="C2971" s="7">
        <v>395.70157</v>
      </c>
      <c r="D2971" s="24">
        <f t="shared" si="184"/>
        <v>0.44402545585047842</v>
      </c>
      <c r="E2971" s="24">
        <f t="shared" si="185"/>
        <v>0</v>
      </c>
      <c r="F2971" s="25">
        <f t="shared" si="186"/>
        <v>175.70157</v>
      </c>
      <c r="G2971" s="25">
        <f t="shared" si="187"/>
        <v>0</v>
      </c>
    </row>
    <row r="2972" spans="1:7" x14ac:dyDescent="0.2">
      <c r="A2972" s="2">
        <v>2963</v>
      </c>
      <c r="B2972" s="6">
        <v>6388530</v>
      </c>
      <c r="C2972" s="7">
        <v>1405.4766</v>
      </c>
      <c r="D2972" s="24">
        <f t="shared" si="184"/>
        <v>0.6869389358741369</v>
      </c>
      <c r="E2972" s="24">
        <f t="shared" si="185"/>
        <v>0</v>
      </c>
      <c r="F2972" s="25">
        <f t="shared" si="186"/>
        <v>965.47659999999996</v>
      </c>
      <c r="G2972" s="25">
        <f t="shared" si="187"/>
        <v>0</v>
      </c>
    </row>
    <row r="2973" spans="1:7" x14ac:dyDescent="0.2">
      <c r="A2973" s="2">
        <v>2964</v>
      </c>
      <c r="B2973" s="6">
        <v>9252455</v>
      </c>
      <c r="C2973" s="7">
        <v>2035.5401000000002</v>
      </c>
      <c r="D2973" s="24">
        <f t="shared" si="184"/>
        <v>0.78384115351006844</v>
      </c>
      <c r="E2973" s="24">
        <f t="shared" si="185"/>
        <v>0</v>
      </c>
      <c r="F2973" s="25">
        <f t="shared" si="186"/>
        <v>1595.5401000000002</v>
      </c>
      <c r="G2973" s="25">
        <f t="shared" si="187"/>
        <v>0</v>
      </c>
    </row>
    <row r="2974" spans="1:7" x14ac:dyDescent="0.2">
      <c r="A2974" s="2">
        <v>2965</v>
      </c>
      <c r="B2974" s="6">
        <v>7169678</v>
      </c>
      <c r="C2974" s="7">
        <v>1720.72272</v>
      </c>
      <c r="D2974" s="24">
        <f t="shared" si="184"/>
        <v>0.72104744452958691</v>
      </c>
      <c r="E2974" s="24">
        <f t="shared" si="185"/>
        <v>0</v>
      </c>
      <c r="F2974" s="25">
        <f t="shared" si="186"/>
        <v>1240.72272</v>
      </c>
      <c r="G2974" s="25">
        <f t="shared" si="187"/>
        <v>0</v>
      </c>
    </row>
    <row r="2975" spans="1:7" x14ac:dyDescent="0.2">
      <c r="A2975" s="2">
        <v>2966</v>
      </c>
      <c r="B2975" s="6">
        <v>7297813</v>
      </c>
      <c r="C2975" s="7">
        <v>2116.3657699999999</v>
      </c>
      <c r="D2975" s="24">
        <f t="shared" si="184"/>
        <v>0.72594529347353787</v>
      </c>
      <c r="E2975" s="24">
        <f t="shared" si="185"/>
        <v>0</v>
      </c>
      <c r="F2975" s="25">
        <f t="shared" si="186"/>
        <v>1536.3657699999999</v>
      </c>
      <c r="G2975" s="25">
        <f t="shared" si="187"/>
        <v>0</v>
      </c>
    </row>
    <row r="2976" spans="1:7" x14ac:dyDescent="0.2">
      <c r="A2976" s="2">
        <v>2967</v>
      </c>
      <c r="B2976" s="6">
        <v>3541684</v>
      </c>
      <c r="C2976" s="7">
        <v>602.08627999999999</v>
      </c>
      <c r="D2976" s="24">
        <f t="shared" si="184"/>
        <v>0.43529688137055705</v>
      </c>
      <c r="E2976" s="24">
        <f t="shared" si="185"/>
        <v>0</v>
      </c>
      <c r="F2976" s="25">
        <f t="shared" si="186"/>
        <v>262.08627999999999</v>
      </c>
      <c r="G2976" s="25">
        <f t="shared" si="187"/>
        <v>0</v>
      </c>
    </row>
    <row r="2977" spans="1:7" x14ac:dyDescent="0.2">
      <c r="A2977" s="2">
        <v>2968</v>
      </c>
      <c r="B2977" s="6">
        <v>8805419</v>
      </c>
      <c r="C2977" s="7">
        <v>1408.8670400000001</v>
      </c>
      <c r="D2977" s="24">
        <f t="shared" si="184"/>
        <v>0.77286714010997093</v>
      </c>
      <c r="E2977" s="24">
        <f t="shared" si="185"/>
        <v>0</v>
      </c>
      <c r="F2977" s="25">
        <f t="shared" si="186"/>
        <v>1088.8670400000001</v>
      </c>
      <c r="G2977" s="25">
        <f t="shared" si="187"/>
        <v>0</v>
      </c>
    </row>
    <row r="2978" spans="1:7" x14ac:dyDescent="0.2">
      <c r="A2978" s="2">
        <v>2969</v>
      </c>
      <c r="B2978" s="6">
        <v>2246588</v>
      </c>
      <c r="C2978" s="7">
        <v>247.12468000000001</v>
      </c>
      <c r="D2978" s="24">
        <f t="shared" si="184"/>
        <v>0.10976111329714215</v>
      </c>
      <c r="E2978" s="24">
        <f t="shared" si="185"/>
        <v>0</v>
      </c>
      <c r="F2978" s="25">
        <f t="shared" si="186"/>
        <v>27.124680000000001</v>
      </c>
      <c r="G2978" s="25">
        <f t="shared" si="187"/>
        <v>0</v>
      </c>
    </row>
    <row r="2979" spans="1:7" x14ac:dyDescent="0.2">
      <c r="A2979" s="2">
        <v>2970</v>
      </c>
      <c r="B2979" s="6">
        <v>6004255</v>
      </c>
      <c r="C2979" s="7">
        <v>1380.97865</v>
      </c>
      <c r="D2979" s="24">
        <f t="shared" si="184"/>
        <v>0.66690288803523501</v>
      </c>
      <c r="E2979" s="24">
        <f t="shared" si="185"/>
        <v>0</v>
      </c>
      <c r="F2979" s="25">
        <f t="shared" si="186"/>
        <v>920.97865000000002</v>
      </c>
      <c r="G2979" s="25">
        <f t="shared" si="187"/>
        <v>0</v>
      </c>
    </row>
    <row r="2980" spans="1:7" x14ac:dyDescent="0.2">
      <c r="A2980" s="2">
        <v>2971</v>
      </c>
      <c r="B2980" s="6">
        <v>8255358</v>
      </c>
      <c r="C2980" s="7">
        <v>1898.73234</v>
      </c>
      <c r="D2980" s="24">
        <f t="shared" si="184"/>
        <v>0.75773309891587981</v>
      </c>
      <c r="E2980" s="24">
        <f t="shared" si="185"/>
        <v>0</v>
      </c>
      <c r="F2980" s="25">
        <f t="shared" si="186"/>
        <v>1438.73234</v>
      </c>
      <c r="G2980" s="25">
        <f t="shared" si="187"/>
        <v>0</v>
      </c>
    </row>
    <row r="2981" spans="1:7" x14ac:dyDescent="0.2">
      <c r="A2981" s="2">
        <v>2972</v>
      </c>
      <c r="B2981" s="6">
        <v>7004113</v>
      </c>
      <c r="C2981" s="7">
        <v>1961.1516399999998</v>
      </c>
      <c r="D2981" s="24">
        <f t="shared" si="184"/>
        <v>0.71445349325460628</v>
      </c>
      <c r="E2981" s="24">
        <f t="shared" si="185"/>
        <v>0</v>
      </c>
      <c r="F2981" s="25">
        <f t="shared" si="186"/>
        <v>1401.1516399999998</v>
      </c>
      <c r="G2981" s="25">
        <f t="shared" si="187"/>
        <v>0</v>
      </c>
    </row>
    <row r="2982" spans="1:7" x14ac:dyDescent="0.2">
      <c r="A2982" s="2">
        <v>2973</v>
      </c>
      <c r="B2982" s="6">
        <v>3085127</v>
      </c>
      <c r="C2982" s="7">
        <v>308.5127</v>
      </c>
      <c r="D2982" s="24">
        <f t="shared" si="184"/>
        <v>0.35172847017318898</v>
      </c>
      <c r="E2982" s="24">
        <f t="shared" si="185"/>
        <v>0</v>
      </c>
      <c r="F2982" s="25">
        <f t="shared" si="186"/>
        <v>108.5127</v>
      </c>
      <c r="G2982" s="25">
        <f t="shared" si="187"/>
        <v>0</v>
      </c>
    </row>
    <row r="2983" spans="1:7" x14ac:dyDescent="0.2">
      <c r="A2983" s="2">
        <v>2974</v>
      </c>
      <c r="B2983" s="6">
        <v>2453646</v>
      </c>
      <c r="C2983" s="7">
        <v>662.48442</v>
      </c>
      <c r="D2983" s="24">
        <f t="shared" si="184"/>
        <v>0.1848864913683555</v>
      </c>
      <c r="E2983" s="24">
        <f t="shared" si="185"/>
        <v>0</v>
      </c>
      <c r="F2983" s="25">
        <f t="shared" si="186"/>
        <v>122.48442</v>
      </c>
      <c r="G2983" s="25">
        <f t="shared" si="187"/>
        <v>0</v>
      </c>
    </row>
    <row r="2984" spans="1:7" x14ac:dyDescent="0.2">
      <c r="A2984" s="2">
        <v>2975</v>
      </c>
      <c r="B2984" s="6">
        <v>2763071</v>
      </c>
      <c r="C2984" s="7">
        <v>331.56852000000003</v>
      </c>
      <c r="D2984" s="24">
        <f t="shared" si="184"/>
        <v>0.27616771338847246</v>
      </c>
      <c r="E2984" s="24">
        <f t="shared" si="185"/>
        <v>0</v>
      </c>
      <c r="F2984" s="25">
        <f t="shared" si="186"/>
        <v>91.568520000000007</v>
      </c>
      <c r="G2984" s="25">
        <f t="shared" si="187"/>
        <v>0</v>
      </c>
    </row>
    <row r="2985" spans="1:7" x14ac:dyDescent="0.2">
      <c r="A2985" s="2">
        <v>2976</v>
      </c>
      <c r="B2985" s="6">
        <v>7532854</v>
      </c>
      <c r="C2985" s="7">
        <v>1355.91372</v>
      </c>
      <c r="D2985" s="24">
        <f t="shared" si="184"/>
        <v>0.73449638078741475</v>
      </c>
      <c r="E2985" s="24">
        <f t="shared" si="185"/>
        <v>0</v>
      </c>
      <c r="F2985" s="25">
        <f t="shared" si="186"/>
        <v>995.91372000000013</v>
      </c>
      <c r="G2985" s="25">
        <f t="shared" si="187"/>
        <v>0</v>
      </c>
    </row>
    <row r="2986" spans="1:7" x14ac:dyDescent="0.2">
      <c r="A2986" s="2">
        <v>2977</v>
      </c>
      <c r="B2986" s="6">
        <v>5422347</v>
      </c>
      <c r="C2986" s="7">
        <v>1192.91634</v>
      </c>
      <c r="D2986" s="24">
        <f t="shared" si="184"/>
        <v>0.63115602892990808</v>
      </c>
      <c r="E2986" s="24">
        <f t="shared" si="185"/>
        <v>0</v>
      </c>
      <c r="F2986" s="25">
        <f t="shared" si="186"/>
        <v>752.9163400000001</v>
      </c>
      <c r="G2986" s="25">
        <f t="shared" si="187"/>
        <v>0</v>
      </c>
    </row>
    <row r="2987" spans="1:7" x14ac:dyDescent="0.2">
      <c r="A2987" s="2">
        <v>2978</v>
      </c>
      <c r="B2987" s="6">
        <v>8736322</v>
      </c>
      <c r="C2987" s="7">
        <v>1223.0850799999998</v>
      </c>
      <c r="D2987" s="24">
        <f t="shared" si="184"/>
        <v>0.77107070916113207</v>
      </c>
      <c r="E2987" s="24">
        <f t="shared" si="185"/>
        <v>0</v>
      </c>
      <c r="F2987" s="25">
        <f t="shared" si="186"/>
        <v>943.08507999999983</v>
      </c>
      <c r="G2987" s="25">
        <f t="shared" si="187"/>
        <v>0</v>
      </c>
    </row>
    <row r="2988" spans="1:7" x14ac:dyDescent="0.2">
      <c r="A2988" s="2">
        <v>2979</v>
      </c>
      <c r="B2988" s="6">
        <v>6153290</v>
      </c>
      <c r="C2988" s="7">
        <v>738.39480000000003</v>
      </c>
      <c r="D2988" s="24">
        <f t="shared" si="184"/>
        <v>0.67497062547027686</v>
      </c>
      <c r="E2988" s="24">
        <f t="shared" si="185"/>
        <v>0</v>
      </c>
      <c r="F2988" s="25">
        <f t="shared" si="186"/>
        <v>498.39480000000003</v>
      </c>
      <c r="G2988" s="25">
        <f t="shared" si="187"/>
        <v>0</v>
      </c>
    </row>
    <row r="2989" spans="1:7" x14ac:dyDescent="0.2">
      <c r="A2989" s="2">
        <v>2980</v>
      </c>
      <c r="B2989" s="6">
        <v>4906597</v>
      </c>
      <c r="C2989" s="7">
        <v>1226.6492499999999</v>
      </c>
      <c r="D2989" s="24">
        <f t="shared" si="184"/>
        <v>0.59238551688675467</v>
      </c>
      <c r="E2989" s="24">
        <f t="shared" si="185"/>
        <v>0</v>
      </c>
      <c r="F2989" s="25">
        <f t="shared" si="186"/>
        <v>726.64924999999994</v>
      </c>
      <c r="G2989" s="25">
        <f t="shared" si="187"/>
        <v>0</v>
      </c>
    </row>
    <row r="2990" spans="1:7" x14ac:dyDescent="0.2">
      <c r="A2990" s="2">
        <v>2981</v>
      </c>
      <c r="B2990" s="6">
        <v>6944705</v>
      </c>
      <c r="C2990" s="7">
        <v>1597.28215</v>
      </c>
      <c r="D2990" s="24">
        <f t="shared" si="184"/>
        <v>0.71201080535458305</v>
      </c>
      <c r="E2990" s="24">
        <f t="shared" si="185"/>
        <v>0</v>
      </c>
      <c r="F2990" s="25">
        <f t="shared" si="186"/>
        <v>1137.28215</v>
      </c>
      <c r="G2990" s="25">
        <f t="shared" si="187"/>
        <v>0</v>
      </c>
    </row>
    <row r="2991" spans="1:7" x14ac:dyDescent="0.2">
      <c r="A2991" s="2">
        <v>2982</v>
      </c>
      <c r="B2991" s="6">
        <v>6560287</v>
      </c>
      <c r="C2991" s="7">
        <v>721.63157000000001</v>
      </c>
      <c r="D2991" s="24">
        <f t="shared" si="184"/>
        <v>0.69513528905061628</v>
      </c>
      <c r="E2991" s="24">
        <f t="shared" si="185"/>
        <v>0</v>
      </c>
      <c r="F2991" s="25">
        <f t="shared" si="186"/>
        <v>501.63157000000007</v>
      </c>
      <c r="G2991" s="25">
        <f t="shared" si="187"/>
        <v>0</v>
      </c>
    </row>
    <row r="2992" spans="1:7" x14ac:dyDescent="0.2">
      <c r="A2992" s="2">
        <v>2983</v>
      </c>
      <c r="B2992" s="6">
        <v>7067557</v>
      </c>
      <c r="C2992" s="7">
        <v>777.43127000000004</v>
      </c>
      <c r="D2992" s="24">
        <f t="shared" si="184"/>
        <v>0.71701678529087209</v>
      </c>
      <c r="E2992" s="24">
        <f t="shared" si="185"/>
        <v>0</v>
      </c>
      <c r="F2992" s="25">
        <f t="shared" si="186"/>
        <v>557.43127000000004</v>
      </c>
      <c r="G2992" s="25">
        <f t="shared" si="187"/>
        <v>0</v>
      </c>
    </row>
    <row r="2993" spans="1:7" x14ac:dyDescent="0.2">
      <c r="A2993" s="2">
        <v>2984</v>
      </c>
      <c r="B2993" s="6">
        <v>3465806</v>
      </c>
      <c r="C2993" s="7">
        <v>727.81925999999999</v>
      </c>
      <c r="D2993" s="24">
        <f t="shared" si="184"/>
        <v>0.42293365525941151</v>
      </c>
      <c r="E2993" s="24">
        <f t="shared" si="185"/>
        <v>0</v>
      </c>
      <c r="F2993" s="25">
        <f t="shared" si="186"/>
        <v>307.81925999999999</v>
      </c>
      <c r="G2993" s="25">
        <f t="shared" si="187"/>
        <v>0</v>
      </c>
    </row>
    <row r="2994" spans="1:7" x14ac:dyDescent="0.2">
      <c r="A2994" s="2">
        <v>2985</v>
      </c>
      <c r="B2994" s="6">
        <v>9615703</v>
      </c>
      <c r="C2994" s="7">
        <v>2500.0827799999997</v>
      </c>
      <c r="D2994" s="24">
        <f t="shared" si="184"/>
        <v>0.79200688706795541</v>
      </c>
      <c r="E2994" s="24">
        <f t="shared" si="185"/>
        <v>0</v>
      </c>
      <c r="F2994" s="25">
        <f t="shared" si="186"/>
        <v>1980.0827799999997</v>
      </c>
      <c r="G2994" s="25">
        <f t="shared" si="187"/>
        <v>0</v>
      </c>
    </row>
    <row r="2995" spans="1:7" x14ac:dyDescent="0.2">
      <c r="A2995" s="2">
        <v>2986</v>
      </c>
      <c r="B2995" s="6">
        <v>7493621</v>
      </c>
      <c r="C2995" s="7">
        <v>824.29831000000001</v>
      </c>
      <c r="D2995" s="24">
        <f t="shared" si="184"/>
        <v>0.73310633137170933</v>
      </c>
      <c r="E2995" s="24">
        <f t="shared" si="185"/>
        <v>0</v>
      </c>
      <c r="F2995" s="25">
        <f t="shared" si="186"/>
        <v>604.29831000000001</v>
      </c>
      <c r="G2995" s="25">
        <f t="shared" si="187"/>
        <v>0</v>
      </c>
    </row>
    <row r="2996" spans="1:7" x14ac:dyDescent="0.2">
      <c r="A2996" s="2">
        <v>2987</v>
      </c>
      <c r="B2996" s="6">
        <v>2786241</v>
      </c>
      <c r="C2996" s="7">
        <v>334.34892000000002</v>
      </c>
      <c r="D2996" s="24">
        <f t="shared" si="184"/>
        <v>0.28218700392392476</v>
      </c>
      <c r="E2996" s="24">
        <f t="shared" si="185"/>
        <v>0</v>
      </c>
      <c r="F2996" s="25">
        <f t="shared" si="186"/>
        <v>94.348920000000007</v>
      </c>
      <c r="G2996" s="25">
        <f t="shared" si="187"/>
        <v>0</v>
      </c>
    </row>
    <row r="2997" spans="1:7" x14ac:dyDescent="0.2">
      <c r="A2997" s="2">
        <v>2988</v>
      </c>
      <c r="B2997" s="6">
        <v>7668524</v>
      </c>
      <c r="C2997" s="7">
        <v>996.90811999999994</v>
      </c>
      <c r="D2997" s="24">
        <f t="shared" si="184"/>
        <v>0.73919361796350902</v>
      </c>
      <c r="E2997" s="24">
        <f t="shared" si="185"/>
        <v>0</v>
      </c>
      <c r="F2997" s="25">
        <f t="shared" si="186"/>
        <v>736.90811999999994</v>
      </c>
      <c r="G2997" s="25">
        <f t="shared" si="187"/>
        <v>0</v>
      </c>
    </row>
    <row r="2998" spans="1:7" x14ac:dyDescent="0.2">
      <c r="A2998" s="2">
        <v>2989</v>
      </c>
      <c r="B2998" s="6">
        <v>9668855</v>
      </c>
      <c r="C2998" s="7">
        <v>1837.0824500000001</v>
      </c>
      <c r="D2998" s="24">
        <f t="shared" si="184"/>
        <v>0.79315027477400379</v>
      </c>
      <c r="E2998" s="24">
        <f t="shared" si="185"/>
        <v>0</v>
      </c>
      <c r="F2998" s="25">
        <f t="shared" si="186"/>
        <v>1457.0824500000001</v>
      </c>
      <c r="G2998" s="25">
        <f t="shared" si="187"/>
        <v>0</v>
      </c>
    </row>
    <row r="2999" spans="1:7" x14ac:dyDescent="0.2">
      <c r="A2999" s="2">
        <v>2990</v>
      </c>
      <c r="B2999" s="6">
        <v>6048203</v>
      </c>
      <c r="C2999" s="7">
        <v>967.71248000000003</v>
      </c>
      <c r="D2999" s="24">
        <f t="shared" si="184"/>
        <v>0.66932326841542855</v>
      </c>
      <c r="E2999" s="24">
        <f t="shared" si="185"/>
        <v>0</v>
      </c>
      <c r="F2999" s="25">
        <f t="shared" si="186"/>
        <v>647.71248000000003</v>
      </c>
      <c r="G2999" s="25">
        <f t="shared" si="187"/>
        <v>0</v>
      </c>
    </row>
    <row r="3000" spans="1:7" x14ac:dyDescent="0.2">
      <c r="A3000" s="2">
        <v>2991</v>
      </c>
      <c r="B3000" s="6">
        <v>3137360</v>
      </c>
      <c r="C3000" s="7">
        <v>439.23039999999997</v>
      </c>
      <c r="D3000" s="24">
        <f t="shared" si="184"/>
        <v>0.36252135553458958</v>
      </c>
      <c r="E3000" s="24">
        <f t="shared" si="185"/>
        <v>0</v>
      </c>
      <c r="F3000" s="25">
        <f t="shared" si="186"/>
        <v>159.23039999999997</v>
      </c>
      <c r="G3000" s="25">
        <f t="shared" si="187"/>
        <v>0</v>
      </c>
    </row>
    <row r="3001" spans="1:7" x14ac:dyDescent="0.2">
      <c r="A3001" s="2">
        <v>2992</v>
      </c>
      <c r="B3001" s="6">
        <v>4820645</v>
      </c>
      <c r="C3001" s="7">
        <v>578.47739999999999</v>
      </c>
      <c r="D3001" s="24">
        <f t="shared" si="184"/>
        <v>0.58511775913804065</v>
      </c>
      <c r="E3001" s="24">
        <f t="shared" si="185"/>
        <v>0</v>
      </c>
      <c r="F3001" s="25">
        <f t="shared" si="186"/>
        <v>338.47739999999999</v>
      </c>
      <c r="G3001" s="25">
        <f t="shared" si="187"/>
        <v>0</v>
      </c>
    </row>
    <row r="3002" spans="1:7" x14ac:dyDescent="0.2">
      <c r="A3002" s="2">
        <v>2993</v>
      </c>
      <c r="B3002" s="6">
        <v>6444685</v>
      </c>
      <c r="C3002" s="7">
        <v>1031.1496000000002</v>
      </c>
      <c r="D3002" s="24">
        <f t="shared" si="184"/>
        <v>0.68966675640469632</v>
      </c>
      <c r="E3002" s="24">
        <f t="shared" si="185"/>
        <v>0</v>
      </c>
      <c r="F3002" s="25">
        <f t="shared" si="186"/>
        <v>711.14960000000019</v>
      </c>
      <c r="G3002" s="25">
        <f t="shared" si="187"/>
        <v>0</v>
      </c>
    </row>
    <row r="3003" spans="1:7" x14ac:dyDescent="0.2">
      <c r="A3003" s="2">
        <v>2994</v>
      </c>
      <c r="B3003" s="6">
        <v>3952494</v>
      </c>
      <c r="C3003" s="7">
        <v>1106.69832</v>
      </c>
      <c r="D3003" s="24">
        <f t="shared" si="184"/>
        <v>0.49399037670898427</v>
      </c>
      <c r="E3003" s="24">
        <f t="shared" si="185"/>
        <v>0</v>
      </c>
      <c r="F3003" s="25">
        <f t="shared" si="186"/>
        <v>546.69831999999997</v>
      </c>
      <c r="G3003" s="25">
        <f t="shared" si="187"/>
        <v>0</v>
      </c>
    </row>
    <row r="3004" spans="1:7" x14ac:dyDescent="0.2">
      <c r="A3004" s="2">
        <v>2995</v>
      </c>
      <c r="B3004" s="6">
        <v>5290910</v>
      </c>
      <c r="C3004" s="7">
        <v>1269.8184000000001</v>
      </c>
      <c r="D3004" s="24">
        <f t="shared" si="184"/>
        <v>0.62199319209738968</v>
      </c>
      <c r="E3004" s="24">
        <f t="shared" si="185"/>
        <v>0</v>
      </c>
      <c r="F3004" s="25">
        <f t="shared" si="186"/>
        <v>789.81840000000011</v>
      </c>
      <c r="G3004" s="25">
        <f t="shared" si="187"/>
        <v>0</v>
      </c>
    </row>
    <row r="3005" spans="1:7" x14ac:dyDescent="0.2">
      <c r="A3005" s="2">
        <v>2996</v>
      </c>
      <c r="B3005" s="6">
        <v>3185673</v>
      </c>
      <c r="C3005" s="7">
        <v>891.98843999999997</v>
      </c>
      <c r="D3005" s="24">
        <f t="shared" si="184"/>
        <v>0.37218917321394884</v>
      </c>
      <c r="E3005" s="24">
        <f t="shared" si="185"/>
        <v>0</v>
      </c>
      <c r="F3005" s="25">
        <f t="shared" si="186"/>
        <v>331.98844000000003</v>
      </c>
      <c r="G3005" s="25">
        <f t="shared" si="187"/>
        <v>0</v>
      </c>
    </row>
    <row r="3006" spans="1:7" x14ac:dyDescent="0.2">
      <c r="A3006" s="2">
        <v>2997</v>
      </c>
      <c r="B3006" s="6">
        <v>2121195</v>
      </c>
      <c r="C3006" s="7">
        <v>509.08680000000004</v>
      </c>
      <c r="D3006" s="24">
        <f t="shared" si="184"/>
        <v>5.7135246877349798E-2</v>
      </c>
      <c r="E3006" s="24">
        <f t="shared" si="185"/>
        <v>0</v>
      </c>
      <c r="F3006" s="25">
        <f t="shared" si="186"/>
        <v>29.086800000000004</v>
      </c>
      <c r="G3006" s="25">
        <f t="shared" si="187"/>
        <v>0</v>
      </c>
    </row>
    <row r="3007" spans="1:7" x14ac:dyDescent="0.2">
      <c r="A3007" s="2">
        <v>2998</v>
      </c>
      <c r="B3007" s="6">
        <v>9601491</v>
      </c>
      <c r="C3007" s="7">
        <v>1728.2683800000002</v>
      </c>
      <c r="D3007" s="24">
        <f t="shared" si="184"/>
        <v>0.79169901841286938</v>
      </c>
      <c r="E3007" s="24">
        <f t="shared" si="185"/>
        <v>0</v>
      </c>
      <c r="F3007" s="25">
        <f t="shared" si="186"/>
        <v>1368.2683800000002</v>
      </c>
      <c r="G3007" s="25">
        <f t="shared" si="187"/>
        <v>0</v>
      </c>
    </row>
    <row r="3008" spans="1:7" x14ac:dyDescent="0.2">
      <c r="A3008" s="2">
        <v>2999</v>
      </c>
      <c r="B3008" s="6">
        <v>5305352</v>
      </c>
      <c r="C3008" s="7">
        <v>1273.28448</v>
      </c>
      <c r="D3008" s="24">
        <f t="shared" si="184"/>
        <v>0.62302218589831548</v>
      </c>
      <c r="E3008" s="24">
        <f t="shared" si="185"/>
        <v>0</v>
      </c>
      <c r="F3008" s="25">
        <f t="shared" si="186"/>
        <v>793.28448000000003</v>
      </c>
      <c r="G3008" s="25">
        <f t="shared" si="187"/>
        <v>0</v>
      </c>
    </row>
    <row r="3009" spans="1:7" x14ac:dyDescent="0.2">
      <c r="A3009" s="2">
        <v>3000</v>
      </c>
      <c r="B3009" s="6">
        <v>6479764</v>
      </c>
      <c r="C3009" s="7">
        <v>1684.7386399999998</v>
      </c>
      <c r="D3009" s="24">
        <f t="shared" si="184"/>
        <v>0.69134678361742807</v>
      </c>
      <c r="E3009" s="24">
        <f t="shared" si="185"/>
        <v>0</v>
      </c>
      <c r="F3009" s="25">
        <f t="shared" si="186"/>
        <v>1164.7386399999998</v>
      </c>
      <c r="G3009" s="25">
        <f t="shared" si="187"/>
        <v>0</v>
      </c>
    </row>
    <row r="3010" spans="1:7" x14ac:dyDescent="0.2">
      <c r="A3010" s="2"/>
    </row>
    <row r="3011" spans="1:7" x14ac:dyDescent="0.2">
      <c r="A3011" s="2"/>
    </row>
    <row r="3012" spans="1:7" x14ac:dyDescent="0.2">
      <c r="A3012" s="2"/>
    </row>
    <row r="3013" spans="1:7" x14ac:dyDescent="0.2">
      <c r="A3013" s="2"/>
    </row>
    <row r="3014" spans="1:7" x14ac:dyDescent="0.2">
      <c r="A3014" s="2"/>
    </row>
    <row r="3015" spans="1:7" x14ac:dyDescent="0.2">
      <c r="A3015" s="2"/>
    </row>
    <row r="3016" spans="1:7" x14ac:dyDescent="0.2">
      <c r="A3016" s="2"/>
    </row>
    <row r="3017" spans="1:7" x14ac:dyDescent="0.2">
      <c r="A3017" s="2"/>
    </row>
    <row r="3018" spans="1:7" x14ac:dyDescent="0.2">
      <c r="A3018" s="2"/>
    </row>
    <row r="3019" spans="1:7" x14ac:dyDescent="0.2">
      <c r="A3019" s="2"/>
    </row>
    <row r="3020" spans="1:7" x14ac:dyDescent="0.2">
      <c r="A3020" s="2"/>
    </row>
    <row r="3021" spans="1:7" x14ac:dyDescent="0.2">
      <c r="A3021" s="2"/>
    </row>
    <row r="3022" spans="1:7" x14ac:dyDescent="0.2">
      <c r="A3022" s="2"/>
    </row>
    <row r="3023" spans="1:7" x14ac:dyDescent="0.2">
      <c r="A3023" s="2"/>
    </row>
    <row r="3024" spans="1:7" x14ac:dyDescent="0.2">
      <c r="A3024" s="2"/>
    </row>
    <row r="3025" spans="1:1" x14ac:dyDescent="0.2">
      <c r="A3025" s="2"/>
    </row>
    <row r="3026" spans="1:1" x14ac:dyDescent="0.2">
      <c r="A3026" s="2"/>
    </row>
    <row r="3027" spans="1:1" x14ac:dyDescent="0.2">
      <c r="A3027" s="2"/>
    </row>
    <row r="3028" spans="1:1" x14ac:dyDescent="0.2">
      <c r="A3028" s="2"/>
    </row>
    <row r="3029" spans="1:1" x14ac:dyDescent="0.2">
      <c r="A3029" s="2"/>
    </row>
    <row r="3030" spans="1:1" x14ac:dyDescent="0.2">
      <c r="A3030" s="2"/>
    </row>
    <row r="3031" spans="1:1" x14ac:dyDescent="0.2">
      <c r="A3031" s="2"/>
    </row>
    <row r="3032" spans="1:1" x14ac:dyDescent="0.2">
      <c r="A3032" s="2"/>
    </row>
    <row r="3033" spans="1:1" x14ac:dyDescent="0.2">
      <c r="A3033" s="2"/>
    </row>
    <row r="3034" spans="1:1" x14ac:dyDescent="0.2">
      <c r="A3034" s="2"/>
    </row>
    <row r="3035" spans="1:1" x14ac:dyDescent="0.2">
      <c r="A3035" s="2"/>
    </row>
    <row r="3036" spans="1:1" x14ac:dyDescent="0.2">
      <c r="A3036" s="2"/>
    </row>
    <row r="3037" spans="1:1" x14ac:dyDescent="0.2">
      <c r="A3037" s="2"/>
    </row>
    <row r="3038" spans="1:1" x14ac:dyDescent="0.2">
      <c r="A3038" s="2"/>
    </row>
    <row r="3039" spans="1:1" x14ac:dyDescent="0.2">
      <c r="A3039" s="2"/>
    </row>
    <row r="3040" spans="1:1" x14ac:dyDescent="0.2">
      <c r="A3040" s="2"/>
    </row>
    <row r="3041" spans="1:1" x14ac:dyDescent="0.2">
      <c r="A3041" s="2"/>
    </row>
    <row r="3042" spans="1:1" x14ac:dyDescent="0.2">
      <c r="A3042" s="2"/>
    </row>
    <row r="3043" spans="1:1" x14ac:dyDescent="0.2">
      <c r="A3043" s="2"/>
    </row>
    <row r="3044" spans="1:1" x14ac:dyDescent="0.2">
      <c r="A3044" s="2"/>
    </row>
    <row r="3045" spans="1:1" x14ac:dyDescent="0.2">
      <c r="A3045" s="2"/>
    </row>
    <row r="3046" spans="1:1" x14ac:dyDescent="0.2">
      <c r="A3046" s="2"/>
    </row>
    <row r="3047" spans="1:1" x14ac:dyDescent="0.2">
      <c r="A3047" s="2"/>
    </row>
    <row r="3048" spans="1:1" x14ac:dyDescent="0.2">
      <c r="A3048" s="2"/>
    </row>
    <row r="3049" spans="1:1" x14ac:dyDescent="0.2">
      <c r="A3049" s="2"/>
    </row>
    <row r="3050" spans="1:1" x14ac:dyDescent="0.2">
      <c r="A3050" s="2"/>
    </row>
    <row r="3051" spans="1:1" x14ac:dyDescent="0.2">
      <c r="A3051" s="2"/>
    </row>
    <row r="3052" spans="1:1" x14ac:dyDescent="0.2">
      <c r="A3052" s="2"/>
    </row>
    <row r="3053" spans="1:1" x14ac:dyDescent="0.2">
      <c r="A3053" s="2"/>
    </row>
    <row r="3054" spans="1:1" x14ac:dyDescent="0.2">
      <c r="A3054" s="2"/>
    </row>
    <row r="3055" spans="1:1" x14ac:dyDescent="0.2">
      <c r="A3055" s="2"/>
    </row>
    <row r="3056" spans="1:1" x14ac:dyDescent="0.2">
      <c r="A3056" s="2"/>
    </row>
    <row r="3057" spans="1:1" x14ac:dyDescent="0.2">
      <c r="A3057" s="2"/>
    </row>
    <row r="3058" spans="1:1" x14ac:dyDescent="0.2">
      <c r="A3058" s="2"/>
    </row>
    <row r="3059" spans="1:1" x14ac:dyDescent="0.2">
      <c r="A3059" s="2"/>
    </row>
    <row r="3060" spans="1:1" x14ac:dyDescent="0.2">
      <c r="A3060" s="2"/>
    </row>
    <row r="3061" spans="1:1" x14ac:dyDescent="0.2">
      <c r="A3061" s="2"/>
    </row>
    <row r="3062" spans="1:1" x14ac:dyDescent="0.2">
      <c r="A3062" s="2"/>
    </row>
    <row r="3063" spans="1:1" x14ac:dyDescent="0.2">
      <c r="A3063" s="2"/>
    </row>
    <row r="3064" spans="1:1" x14ac:dyDescent="0.2">
      <c r="A3064" s="2"/>
    </row>
    <row r="3065" spans="1:1" x14ac:dyDescent="0.2">
      <c r="A3065" s="2"/>
    </row>
    <row r="3066" spans="1:1" x14ac:dyDescent="0.2">
      <c r="A3066" s="2"/>
    </row>
    <row r="3067" spans="1:1" x14ac:dyDescent="0.2">
      <c r="A3067" s="2"/>
    </row>
    <row r="3068" spans="1:1" x14ac:dyDescent="0.2">
      <c r="A3068" s="2"/>
    </row>
    <row r="3069" spans="1:1" x14ac:dyDescent="0.2">
      <c r="A3069" s="2"/>
    </row>
    <row r="3070" spans="1:1" x14ac:dyDescent="0.2">
      <c r="A3070" s="2"/>
    </row>
    <row r="3071" spans="1:1" x14ac:dyDescent="0.2">
      <c r="A3071" s="2"/>
    </row>
    <row r="3072" spans="1:1" x14ac:dyDescent="0.2">
      <c r="A3072" s="2"/>
    </row>
    <row r="3073" spans="1:1" x14ac:dyDescent="0.2">
      <c r="A3073" s="2"/>
    </row>
    <row r="3074" spans="1:1" x14ac:dyDescent="0.2">
      <c r="A3074" s="2"/>
    </row>
    <row r="3075" spans="1:1" x14ac:dyDescent="0.2">
      <c r="A3075" s="2"/>
    </row>
    <row r="3076" spans="1:1" x14ac:dyDescent="0.2">
      <c r="A3076" s="2"/>
    </row>
    <row r="3077" spans="1:1" x14ac:dyDescent="0.2">
      <c r="A3077" s="2"/>
    </row>
    <row r="3078" spans="1:1" x14ac:dyDescent="0.2">
      <c r="A3078" s="2"/>
    </row>
    <row r="3079" spans="1:1" x14ac:dyDescent="0.2">
      <c r="A3079" s="2"/>
    </row>
    <row r="3080" spans="1:1" x14ac:dyDescent="0.2">
      <c r="A3080" s="2"/>
    </row>
    <row r="3081" spans="1:1" x14ac:dyDescent="0.2">
      <c r="A3081" s="2"/>
    </row>
    <row r="3082" spans="1:1" x14ac:dyDescent="0.2">
      <c r="A3082" s="2"/>
    </row>
    <row r="3083" spans="1:1" x14ac:dyDescent="0.2">
      <c r="A3083" s="2"/>
    </row>
    <row r="3084" spans="1:1" x14ac:dyDescent="0.2">
      <c r="A3084" s="2"/>
    </row>
    <row r="3085" spans="1:1" x14ac:dyDescent="0.2">
      <c r="A3085" s="2"/>
    </row>
    <row r="3086" spans="1:1" x14ac:dyDescent="0.2">
      <c r="A3086" s="2"/>
    </row>
    <row r="3087" spans="1:1" x14ac:dyDescent="0.2">
      <c r="A3087" s="2"/>
    </row>
    <row r="3088" spans="1:1" x14ac:dyDescent="0.2">
      <c r="A3088" s="2"/>
    </row>
    <row r="3089" spans="1:1" x14ac:dyDescent="0.2">
      <c r="A3089" s="2"/>
    </row>
    <row r="3090" spans="1:1" x14ac:dyDescent="0.2">
      <c r="A3090" s="2"/>
    </row>
    <row r="3091" spans="1:1" x14ac:dyDescent="0.2">
      <c r="A3091" s="2"/>
    </row>
    <row r="3092" spans="1:1" x14ac:dyDescent="0.2">
      <c r="A3092" s="2"/>
    </row>
    <row r="3093" spans="1:1" x14ac:dyDescent="0.2">
      <c r="A3093" s="2"/>
    </row>
    <row r="3094" spans="1:1" x14ac:dyDescent="0.2">
      <c r="A3094" s="2"/>
    </row>
    <row r="3095" spans="1:1" x14ac:dyDescent="0.2">
      <c r="A3095" s="2"/>
    </row>
    <row r="3096" spans="1:1" x14ac:dyDescent="0.2">
      <c r="A3096" s="2"/>
    </row>
    <row r="3097" spans="1:1" x14ac:dyDescent="0.2">
      <c r="A3097" s="2"/>
    </row>
    <row r="3098" spans="1:1" x14ac:dyDescent="0.2">
      <c r="A3098" s="2"/>
    </row>
    <row r="3099" spans="1:1" x14ac:dyDescent="0.2">
      <c r="A3099" s="2"/>
    </row>
    <row r="3100" spans="1:1" x14ac:dyDescent="0.2">
      <c r="A3100" s="2"/>
    </row>
    <row r="3101" spans="1:1" x14ac:dyDescent="0.2">
      <c r="A3101" s="2"/>
    </row>
    <row r="3102" spans="1:1" x14ac:dyDescent="0.2">
      <c r="A3102" s="2"/>
    </row>
    <row r="3103" spans="1:1" x14ac:dyDescent="0.2">
      <c r="A3103" s="2"/>
    </row>
    <row r="3104" spans="1:1" x14ac:dyDescent="0.2">
      <c r="A3104" s="2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7"/>
  <sheetViews>
    <sheetView showGridLines="0" workbookViewId="0"/>
  </sheetViews>
  <sheetFormatPr defaultColWidth="15.5703125" defaultRowHeight="12.75" x14ac:dyDescent="0.2"/>
  <cols>
    <col min="1" max="1" width="18.140625" style="8" customWidth="1"/>
    <col min="2" max="2" width="15.7109375" style="8" customWidth="1"/>
    <col min="3" max="16384" width="15.5703125" style="8"/>
  </cols>
  <sheetData>
    <row r="1" spans="1:2" ht="20.25" x14ac:dyDescent="0.3">
      <c r="A1" s="5" t="s">
        <v>45</v>
      </c>
    </row>
    <row r="3" spans="1:2" x14ac:dyDescent="0.2">
      <c r="A3" s="8" t="s">
        <v>46</v>
      </c>
      <c r="B3" s="10">
        <v>5463920</v>
      </c>
    </row>
    <row r="4" spans="1:2" x14ac:dyDescent="0.2">
      <c r="A4" s="8" t="s">
        <v>47</v>
      </c>
      <c r="B4" s="10">
        <v>18127</v>
      </c>
    </row>
    <row r="5" spans="1:2" x14ac:dyDescent="0.2">
      <c r="A5" s="8" t="s">
        <v>66</v>
      </c>
      <c r="B5" s="10">
        <v>3590873782</v>
      </c>
    </row>
    <row r="7" spans="1:2" x14ac:dyDescent="0.2">
      <c r="A7" s="19" t="s">
        <v>101</v>
      </c>
      <c r="B7" s="20">
        <f>10%*B3</f>
        <v>546392</v>
      </c>
    </row>
    <row r="8" spans="1:2" x14ac:dyDescent="0.2">
      <c r="A8" s="19" t="s">
        <v>102</v>
      </c>
      <c r="B8" s="20">
        <f>30%*B7</f>
        <v>163917.6</v>
      </c>
    </row>
    <row r="9" spans="1:2" x14ac:dyDescent="0.2">
      <c r="A9" s="19" t="s">
        <v>93</v>
      </c>
      <c r="B9" s="20">
        <f>B3-B7</f>
        <v>4917528</v>
      </c>
    </row>
    <row r="10" spans="1:2" x14ac:dyDescent="0.2">
      <c r="A10" s="19" t="s">
        <v>103</v>
      </c>
      <c r="B10" s="20">
        <f>2%*B9</f>
        <v>98350.56</v>
      </c>
    </row>
    <row r="11" spans="1:2" x14ac:dyDescent="0.2">
      <c r="A11" s="19" t="s">
        <v>104</v>
      </c>
      <c r="B11" s="20">
        <f>1.9%*B9</f>
        <v>93433.031999999992</v>
      </c>
    </row>
    <row r="12" spans="1:2" x14ac:dyDescent="0.2">
      <c r="A12" s="19" t="s">
        <v>105</v>
      </c>
      <c r="B12" s="20">
        <f>2.5*B4</f>
        <v>45317.5</v>
      </c>
    </row>
    <row r="13" spans="1:2" x14ac:dyDescent="0.2">
      <c r="B13" s="10"/>
    </row>
    <row r="14" spans="1:2" x14ac:dyDescent="0.2">
      <c r="B14" s="10"/>
    </row>
    <row r="15" spans="1:2" x14ac:dyDescent="0.2">
      <c r="B15" s="10"/>
    </row>
    <row r="16" spans="1:2" x14ac:dyDescent="0.2">
      <c r="B16" s="10"/>
    </row>
    <row r="17" spans="1:2" x14ac:dyDescent="0.2">
      <c r="B17" s="10"/>
    </row>
    <row r="18" spans="1:2" ht="20.25" x14ac:dyDescent="0.3">
      <c r="A18" s="5" t="s">
        <v>48</v>
      </c>
      <c r="B18" s="10"/>
    </row>
    <row r="19" spans="1:2" x14ac:dyDescent="0.2">
      <c r="B19" s="10"/>
    </row>
    <row r="20" spans="1:2" x14ac:dyDescent="0.2">
      <c r="A20" s="8" t="s">
        <v>46</v>
      </c>
      <c r="B20" s="10">
        <v>3898302</v>
      </c>
    </row>
    <row r="21" spans="1:2" x14ac:dyDescent="0.2">
      <c r="A21" s="8" t="s">
        <v>47</v>
      </c>
      <c r="B21" s="10">
        <v>6578</v>
      </c>
    </row>
    <row r="22" spans="1:2" x14ac:dyDescent="0.2">
      <c r="B22" s="10"/>
    </row>
    <row r="23" spans="1:2" x14ac:dyDescent="0.2">
      <c r="A23" s="19" t="s">
        <v>106</v>
      </c>
      <c r="B23" s="20">
        <f>10%*B20</f>
        <v>389830.2</v>
      </c>
    </row>
    <row r="24" spans="1:2" x14ac:dyDescent="0.2">
      <c r="A24" s="19" t="s">
        <v>107</v>
      </c>
      <c r="B24" s="20">
        <f>+B23*'Marine Claims'!E8</f>
        <v>38983.020000000004</v>
      </c>
    </row>
    <row r="25" spans="1:2" x14ac:dyDescent="0.2">
      <c r="B25" s="10"/>
    </row>
    <row r="26" spans="1:2" x14ac:dyDescent="0.2">
      <c r="B26" s="10"/>
    </row>
    <row r="27" spans="1:2" x14ac:dyDescent="0.2">
      <c r="B27" s="10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7"/>
  <sheetViews>
    <sheetView showGridLines="0" zoomScale="85" zoomScaleNormal="85" workbookViewId="0"/>
  </sheetViews>
  <sheetFormatPr defaultColWidth="15.7109375" defaultRowHeight="12.75" x14ac:dyDescent="0.2"/>
  <cols>
    <col min="1" max="1" width="11.28515625" style="8" customWidth="1"/>
    <col min="2" max="16384" width="15.7109375" style="8"/>
  </cols>
  <sheetData>
    <row r="1" spans="1:10" ht="20.25" x14ac:dyDescent="0.3">
      <c r="A1" s="5" t="s">
        <v>5</v>
      </c>
    </row>
    <row r="3" spans="1:10" s="9" customFormat="1" x14ac:dyDescent="0.2">
      <c r="D3" s="23"/>
      <c r="E3" s="23" t="s">
        <v>108</v>
      </c>
      <c r="F3" s="23" t="s">
        <v>108</v>
      </c>
      <c r="G3" s="23"/>
      <c r="H3" s="23" t="s">
        <v>109</v>
      </c>
      <c r="I3" s="23" t="s">
        <v>108</v>
      </c>
      <c r="J3" s="23"/>
    </row>
    <row r="4" spans="1:10" s="9" customFormat="1" x14ac:dyDescent="0.2">
      <c r="A4" s="14" t="s">
        <v>44</v>
      </c>
      <c r="B4" s="9" t="s">
        <v>0</v>
      </c>
      <c r="C4" s="15" t="s">
        <v>6</v>
      </c>
      <c r="D4" s="23" t="s">
        <v>110</v>
      </c>
      <c r="E4" s="23" t="s">
        <v>99</v>
      </c>
      <c r="F4" s="23" t="s">
        <v>100</v>
      </c>
      <c r="G4" s="23" t="s">
        <v>111</v>
      </c>
      <c r="H4" s="23" t="s">
        <v>112</v>
      </c>
      <c r="I4" s="23" t="s">
        <v>113</v>
      </c>
      <c r="J4" s="23" t="s">
        <v>114</v>
      </c>
    </row>
    <row r="5" spans="1:10" x14ac:dyDescent="0.2">
      <c r="A5" s="8">
        <v>3</v>
      </c>
      <c r="B5" s="10">
        <v>10000000</v>
      </c>
      <c r="C5" s="10" t="s">
        <v>7</v>
      </c>
      <c r="D5" s="20">
        <f>VLOOKUP($A5,'Comm Prop Portfolio'!$A$10:$G$3009,2)</f>
        <v>33063000</v>
      </c>
      <c r="E5" s="20">
        <f>VLOOKUP($A5,'Comm Prop Portfolio'!$A$10:$G$3009,4)*B5</f>
        <v>2419623.1436953694</v>
      </c>
      <c r="F5" s="20">
        <f>VLOOKUP($A5,'Comm Prop Portfolio'!$A$10:$G$3009,5)*B5</f>
        <v>6975471.0703807883</v>
      </c>
      <c r="G5" s="20">
        <f>+B5-E5-F5</f>
        <v>604905.78592384234</v>
      </c>
      <c r="H5" s="20">
        <f>MAX(0,MIN(G5-500000,1500000))</f>
        <v>104905.78592384234</v>
      </c>
      <c r="I5" s="20">
        <f>MAX(0,MIN(H5-1500000,3000000))</f>
        <v>0</v>
      </c>
      <c r="J5" s="20">
        <f>+B5-E5-F5-I5</f>
        <v>604905.78592384234</v>
      </c>
    </row>
    <row r="6" spans="1:10" x14ac:dyDescent="0.2">
      <c r="A6" s="8">
        <v>437</v>
      </c>
      <c r="B6" s="10">
        <v>555000</v>
      </c>
      <c r="C6" s="10" t="s">
        <v>8</v>
      </c>
      <c r="D6" s="20">
        <f>VLOOKUP($A6,'Comm Prop Portfolio'!$A$10:$G$3009,2)</f>
        <v>11407000</v>
      </c>
      <c r="E6" s="20">
        <f>VLOOKUP($A6,'Comm Prop Portfolio'!$A$10:$G$3009,4)*B6</f>
        <v>389234.68045936705</v>
      </c>
      <c r="F6" s="20">
        <f>VLOOKUP($A6,'Comm Prop Portfolio'!$A$10:$G$3009,5)*B6</f>
        <v>68456.649425791184</v>
      </c>
      <c r="G6" s="20">
        <f t="shared" ref="G6:G10" si="0">+B6-E6-F6</f>
        <v>97308.670114841763</v>
      </c>
      <c r="H6" s="20">
        <f t="shared" ref="H6:H10" si="1">MAX(0,MIN(G6-500000,1500000))</f>
        <v>0</v>
      </c>
      <c r="I6" s="20">
        <f t="shared" ref="I6:I10" si="2">MAX(0,MIN(H6-1500000,3000000))</f>
        <v>0</v>
      </c>
      <c r="J6" s="20">
        <f t="shared" ref="J6:J10" si="3">+B6-E6-F6-I6</f>
        <v>97308.670114841763</v>
      </c>
    </row>
    <row r="7" spans="1:10" x14ac:dyDescent="0.2">
      <c r="A7" s="8">
        <v>2133</v>
      </c>
      <c r="B7" s="10">
        <v>100000</v>
      </c>
      <c r="C7" s="10" t="s">
        <v>86</v>
      </c>
      <c r="D7" s="20">
        <f>VLOOKUP($A7,'Comm Prop Portfolio'!$A$10:$G$3009,2)</f>
        <v>8250015</v>
      </c>
      <c r="E7" s="20">
        <f>VLOOKUP($A7,'Comm Prop Portfolio'!$A$10:$G$3009,4)*B7</f>
        <v>75757.619834630605</v>
      </c>
      <c r="F7" s="20">
        <f>VLOOKUP($A7,'Comm Prop Portfolio'!$A$10:$G$3009,5)*B7</f>
        <v>0</v>
      </c>
      <c r="G7" s="20">
        <f t="shared" si="0"/>
        <v>24242.380165369395</v>
      </c>
      <c r="H7" s="20">
        <f t="shared" si="1"/>
        <v>0</v>
      </c>
      <c r="I7" s="20">
        <f t="shared" si="2"/>
        <v>0</v>
      </c>
      <c r="J7" s="20">
        <f t="shared" si="3"/>
        <v>24242.380165369395</v>
      </c>
    </row>
    <row r="8" spans="1:10" x14ac:dyDescent="0.2">
      <c r="A8" s="8">
        <v>274</v>
      </c>
      <c r="B8" s="10">
        <v>545000</v>
      </c>
      <c r="C8" s="10" t="s">
        <v>86</v>
      </c>
      <c r="D8" s="20">
        <f>VLOOKUP($A8,'Comm Prop Portfolio'!$A$10:$G$3009,2)</f>
        <v>844000</v>
      </c>
      <c r="E8" s="20">
        <f>VLOOKUP($A8,'Comm Prop Portfolio'!$A$10:$G$3009,4)*B8</f>
        <v>0</v>
      </c>
      <c r="F8" s="20">
        <f>VLOOKUP($A8,'Comm Prop Portfolio'!$A$10:$G$3009,5)*B8</f>
        <v>0</v>
      </c>
      <c r="G8" s="20">
        <f t="shared" si="0"/>
        <v>545000</v>
      </c>
      <c r="H8" s="20">
        <f t="shared" si="1"/>
        <v>45000</v>
      </c>
      <c r="I8" s="20">
        <f t="shared" si="2"/>
        <v>0</v>
      </c>
      <c r="J8" s="20">
        <f t="shared" si="3"/>
        <v>545000</v>
      </c>
    </row>
    <row r="9" spans="1:10" x14ac:dyDescent="0.2">
      <c r="A9" s="8">
        <v>878</v>
      </c>
      <c r="B9" s="10">
        <v>34500</v>
      </c>
      <c r="C9" s="10" t="s">
        <v>85</v>
      </c>
      <c r="D9" s="20">
        <f>VLOOKUP($A9,'Comm Prop Portfolio'!$A$10:$G$3009,2)</f>
        <v>12913000</v>
      </c>
      <c r="E9" s="20">
        <f>VLOOKUP($A9,'Comm Prop Portfolio'!$A$10:$G$3009,4)*B9</f>
        <v>21373.809339425385</v>
      </c>
      <c r="F9" s="20">
        <f>VLOOKUP($A9,'Comm Prop Portfolio'!$A$10:$G$3009,5)*B9</f>
        <v>7782.7383257182682</v>
      </c>
      <c r="G9" s="20">
        <f t="shared" si="0"/>
        <v>5343.4523348563471</v>
      </c>
      <c r="H9" s="20">
        <f t="shared" si="1"/>
        <v>0</v>
      </c>
      <c r="I9" s="20">
        <f t="shared" si="2"/>
        <v>0</v>
      </c>
      <c r="J9" s="20">
        <f t="shared" si="3"/>
        <v>5343.4523348563471</v>
      </c>
    </row>
    <row r="10" spans="1:10" x14ac:dyDescent="0.2">
      <c r="A10" s="8">
        <v>55</v>
      </c>
      <c r="B10" s="10">
        <v>18560000</v>
      </c>
      <c r="C10" s="10" t="s">
        <v>86</v>
      </c>
      <c r="D10" s="20">
        <f>VLOOKUP($A10,'Comm Prop Portfolio'!$A$10:$G$3009,2)</f>
        <v>35458000</v>
      </c>
      <c r="E10" s="20">
        <f>VLOOKUP($A10,'Comm Prop Portfolio'!$A$10:$G$3009,4)*B10</f>
        <v>4187489.4241073946</v>
      </c>
      <c r="F10" s="20">
        <f>VLOOKUP($A10,'Comm Prop Portfolio'!$A$10:$G$3009,5)*B10</f>
        <v>13325638.219865756</v>
      </c>
      <c r="G10" s="20">
        <f t="shared" si="0"/>
        <v>1046872.3560268488</v>
      </c>
      <c r="H10" s="20">
        <f t="shared" si="1"/>
        <v>546872.35602684878</v>
      </c>
      <c r="I10" s="20">
        <f t="shared" si="2"/>
        <v>0</v>
      </c>
      <c r="J10" s="20">
        <f t="shared" si="3"/>
        <v>1046872.3560268488</v>
      </c>
    </row>
    <row r="11" spans="1:10" x14ac:dyDescent="0.2">
      <c r="D11" s="18"/>
      <c r="E11" s="18"/>
      <c r="F11" s="18"/>
      <c r="G11" s="18"/>
      <c r="H11" s="18"/>
      <c r="I11" s="18"/>
      <c r="J11" s="18"/>
    </row>
    <row r="12" spans="1:10" x14ac:dyDescent="0.2">
      <c r="D12" s="18"/>
      <c r="E12" s="20">
        <f>SUM(E5:E10)</f>
        <v>7093478.6774361879</v>
      </c>
      <c r="F12" s="20">
        <f>SUM(F5:F10)</f>
        <v>20377348.677998055</v>
      </c>
      <c r="G12" s="18"/>
      <c r="H12" s="18"/>
      <c r="I12" s="20">
        <f>SUM(I5:I10)</f>
        <v>0</v>
      </c>
      <c r="J12" s="18"/>
    </row>
    <row r="13" spans="1:10" x14ac:dyDescent="0.2">
      <c r="D13" s="18"/>
      <c r="E13" s="18"/>
      <c r="F13" s="18"/>
      <c r="G13" s="18"/>
      <c r="H13" s="18"/>
      <c r="I13" s="18"/>
      <c r="J13" s="18"/>
    </row>
    <row r="14" spans="1:10" x14ac:dyDescent="0.2">
      <c r="D14" s="18"/>
      <c r="E14" s="18"/>
      <c r="F14" s="18"/>
      <c r="G14" s="18"/>
      <c r="H14" s="18"/>
      <c r="I14" s="18"/>
      <c r="J14" s="18"/>
    </row>
    <row r="15" spans="1:10" x14ac:dyDescent="0.2">
      <c r="C15" s="20" t="s">
        <v>115</v>
      </c>
      <c r="D15" s="20"/>
      <c r="E15" s="20"/>
      <c r="F15" s="20">
        <f>+J7+J8+J10</f>
        <v>1616114.736192218</v>
      </c>
      <c r="G15" s="18"/>
      <c r="H15" s="18"/>
      <c r="I15" s="18"/>
      <c r="J15" s="18"/>
    </row>
    <row r="16" spans="1:10" x14ac:dyDescent="0.2">
      <c r="C16" s="20" t="s">
        <v>116</v>
      </c>
      <c r="D16" s="20"/>
      <c r="E16" s="20"/>
      <c r="F16" s="20">
        <f>+J9</f>
        <v>5343.4523348563471</v>
      </c>
      <c r="G16" s="18"/>
      <c r="H16" s="18"/>
      <c r="I16" s="18"/>
      <c r="J16" s="18"/>
    </row>
    <row r="17" spans="4:10" x14ac:dyDescent="0.2">
      <c r="D17" s="18"/>
      <c r="E17" s="18"/>
      <c r="F17" s="18"/>
      <c r="G17" s="18"/>
      <c r="H17" s="18"/>
      <c r="I17" s="18"/>
      <c r="J17" s="18"/>
    </row>
  </sheetData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6"/>
  <sheetViews>
    <sheetView showGridLines="0" workbookViewId="0"/>
  </sheetViews>
  <sheetFormatPr defaultColWidth="16.7109375" defaultRowHeight="12.75" x14ac:dyDescent="0.2"/>
  <cols>
    <col min="1" max="2" width="16.7109375" style="8" customWidth="1"/>
    <col min="3" max="3" width="17.140625" style="8" customWidth="1"/>
    <col min="4" max="16384" width="16.7109375" style="8"/>
  </cols>
  <sheetData>
    <row r="1" spans="1:7" ht="20.25" x14ac:dyDescent="0.3">
      <c r="A1" s="5" t="s">
        <v>72</v>
      </c>
    </row>
    <row r="3" spans="1:7" x14ac:dyDescent="0.2">
      <c r="A3" s="8" t="s">
        <v>68</v>
      </c>
    </row>
    <row r="6" spans="1:7" x14ac:dyDescent="0.2">
      <c r="A6" s="8" t="s">
        <v>88</v>
      </c>
      <c r="C6" s="10">
        <v>5246759</v>
      </c>
      <c r="D6" s="10"/>
      <c r="E6" s="20" t="s">
        <v>117</v>
      </c>
      <c r="F6" s="20">
        <f>10%*C6</f>
        <v>524675.9</v>
      </c>
      <c r="G6" s="10"/>
    </row>
    <row r="7" spans="1:7" x14ac:dyDescent="0.2">
      <c r="C7" s="10"/>
      <c r="D7" s="10"/>
      <c r="E7" s="10"/>
      <c r="F7" s="10"/>
      <c r="G7" s="10"/>
    </row>
    <row r="8" spans="1:7" x14ac:dyDescent="0.2">
      <c r="A8" s="8" t="s">
        <v>67</v>
      </c>
      <c r="C8" s="10"/>
      <c r="D8" s="10"/>
      <c r="E8" s="10"/>
      <c r="F8" s="10"/>
      <c r="G8" s="10"/>
    </row>
    <row r="9" spans="1:7" x14ac:dyDescent="0.2">
      <c r="C9" s="10"/>
      <c r="D9" s="10"/>
      <c r="E9" s="10"/>
      <c r="F9" s="10"/>
      <c r="G9" s="10"/>
    </row>
    <row r="10" spans="1:7" x14ac:dyDescent="0.2">
      <c r="C10" s="10"/>
      <c r="D10" s="23" t="s">
        <v>118</v>
      </c>
      <c r="E10" s="10"/>
      <c r="F10" s="10"/>
      <c r="G10" s="10"/>
    </row>
    <row r="11" spans="1:7" x14ac:dyDescent="0.2">
      <c r="A11" s="8" t="s">
        <v>89</v>
      </c>
      <c r="C11" s="10">
        <v>458343</v>
      </c>
      <c r="D11" s="20">
        <f>90%*C11</f>
        <v>412508.7</v>
      </c>
      <c r="E11" s="10"/>
      <c r="F11" s="10"/>
      <c r="G11" s="10"/>
    </row>
    <row r="12" spans="1:7" x14ac:dyDescent="0.2">
      <c r="A12" s="10" t="s">
        <v>86</v>
      </c>
      <c r="C12" s="10">
        <v>1625523</v>
      </c>
      <c r="D12" s="20">
        <f>90%*C12</f>
        <v>1462970.7</v>
      </c>
      <c r="E12" s="10"/>
      <c r="F12" s="10"/>
      <c r="G12" s="10"/>
    </row>
    <row r="13" spans="1:7" x14ac:dyDescent="0.2">
      <c r="C13" s="10"/>
      <c r="D13" s="10"/>
      <c r="E13" s="10"/>
      <c r="F13" s="10"/>
      <c r="G13" s="10"/>
    </row>
    <row r="14" spans="1:7" x14ac:dyDescent="0.2">
      <c r="C14" s="10"/>
      <c r="D14" s="10"/>
      <c r="E14" s="10"/>
      <c r="F14" s="10"/>
      <c r="G14" s="10"/>
    </row>
    <row r="15" spans="1:7" x14ac:dyDescent="0.2">
      <c r="A15" s="8" t="s">
        <v>69</v>
      </c>
      <c r="C15" s="10"/>
      <c r="D15" s="10"/>
      <c r="E15" s="10"/>
      <c r="F15" s="10"/>
      <c r="G15" s="10"/>
    </row>
    <row r="16" spans="1:7" x14ac:dyDescent="0.2">
      <c r="C16" s="10"/>
      <c r="D16" s="10"/>
      <c r="E16" s="10"/>
      <c r="F16" s="10"/>
      <c r="G16" s="10"/>
    </row>
    <row r="17" spans="1:9" x14ac:dyDescent="0.2">
      <c r="C17" s="20"/>
      <c r="D17" s="23" t="s">
        <v>108</v>
      </c>
      <c r="E17" s="23" t="s">
        <v>108</v>
      </c>
      <c r="F17" s="26"/>
      <c r="G17" s="26"/>
    </row>
    <row r="18" spans="1:9" x14ac:dyDescent="0.2">
      <c r="A18" s="9" t="s">
        <v>70</v>
      </c>
      <c r="B18" s="15" t="s">
        <v>6</v>
      </c>
      <c r="C18" s="23" t="s">
        <v>118</v>
      </c>
      <c r="D18" s="23" t="s">
        <v>65</v>
      </c>
      <c r="E18" s="23" t="s">
        <v>71</v>
      </c>
      <c r="F18" s="22"/>
      <c r="G18" s="22"/>
      <c r="H18" s="9"/>
      <c r="I18" s="9"/>
    </row>
    <row r="19" spans="1:9" x14ac:dyDescent="0.2">
      <c r="A19" s="10">
        <v>265574</v>
      </c>
      <c r="B19" s="16" t="s">
        <v>7</v>
      </c>
      <c r="C19" s="20">
        <f>90%*A19</f>
        <v>239016.6</v>
      </c>
      <c r="D19" s="20">
        <f>MAX(0,MIN(C19-250000,250000))</f>
        <v>0</v>
      </c>
      <c r="E19" s="20">
        <f>MAX(0,MIN(C19-500000,1500000))</f>
        <v>0</v>
      </c>
      <c r="F19" s="26"/>
      <c r="G19" s="26"/>
    </row>
    <row r="20" spans="1:9" x14ac:dyDescent="0.2">
      <c r="A20" s="10">
        <v>478098</v>
      </c>
      <c r="B20" s="10" t="s">
        <v>86</v>
      </c>
      <c r="C20" s="20">
        <f t="shared" ref="C20:C23" si="0">90%*A20</f>
        <v>430288.2</v>
      </c>
      <c r="D20" s="20">
        <f>MAX(0,MIN(C20-250000,250000))</f>
        <v>180288.2</v>
      </c>
      <c r="E20" s="20">
        <f>MAX(0,MIN(C20-500000,1500000))</f>
        <v>0</v>
      </c>
      <c r="F20" s="26"/>
      <c r="G20" s="26"/>
    </row>
    <row r="21" spans="1:9" x14ac:dyDescent="0.2">
      <c r="A21" s="10">
        <v>676987</v>
      </c>
      <c r="B21" s="10" t="s">
        <v>86</v>
      </c>
      <c r="C21" s="20">
        <f t="shared" si="0"/>
        <v>609288.30000000005</v>
      </c>
      <c r="D21" s="20">
        <f>MAX(0,MIN(C21-250000,250000))</f>
        <v>250000</v>
      </c>
      <c r="E21" s="20">
        <f>MAX(0,MIN(C21-500000,1500000))</f>
        <v>109288.30000000005</v>
      </c>
      <c r="F21" s="26"/>
      <c r="G21" s="26"/>
    </row>
    <row r="22" spans="1:9" x14ac:dyDescent="0.2">
      <c r="A22" s="10">
        <v>245000</v>
      </c>
      <c r="B22" s="16" t="s">
        <v>7</v>
      </c>
      <c r="C22" s="20">
        <f t="shared" si="0"/>
        <v>220500</v>
      </c>
      <c r="D22" s="20">
        <f>MAX(0,MIN(C22-250000,250000))</f>
        <v>0</v>
      </c>
      <c r="E22" s="20">
        <f>MAX(0,MIN(C22-500000,1500000))</f>
        <v>0</v>
      </c>
      <c r="F22" s="26"/>
      <c r="G22" s="26"/>
    </row>
    <row r="23" spans="1:9" x14ac:dyDescent="0.2">
      <c r="A23" s="10">
        <v>324399</v>
      </c>
      <c r="B23" s="10" t="s">
        <v>85</v>
      </c>
      <c r="C23" s="20">
        <f t="shared" si="0"/>
        <v>291959.10000000003</v>
      </c>
      <c r="D23" s="20">
        <f>MAX(0,MIN(C23-250000,250000))</f>
        <v>41959.100000000035</v>
      </c>
      <c r="E23" s="20">
        <f>MAX(0,MIN(C23-500000,1500000))</f>
        <v>0</v>
      </c>
      <c r="F23" s="20" t="s">
        <v>119</v>
      </c>
      <c r="G23" s="26"/>
    </row>
    <row r="24" spans="1:9" x14ac:dyDescent="0.2">
      <c r="A24" s="10"/>
      <c r="B24" s="10"/>
      <c r="C24" s="20"/>
      <c r="D24" s="20"/>
      <c r="E24" s="20"/>
      <c r="F24" s="26"/>
      <c r="G24" s="26"/>
    </row>
    <row r="25" spans="1:9" x14ac:dyDescent="0.2">
      <c r="A25" s="10"/>
      <c r="B25" s="10"/>
      <c r="C25" s="20"/>
      <c r="D25" s="20">
        <f>SUM(D19:D23)</f>
        <v>472247.30000000005</v>
      </c>
      <c r="E25" s="20">
        <f>SUM(E19:E23)</f>
        <v>109288.30000000005</v>
      </c>
      <c r="F25" s="26"/>
      <c r="G25" s="26"/>
    </row>
    <row r="26" spans="1:9" x14ac:dyDescent="0.2">
      <c r="A26" s="10"/>
      <c r="B26" s="10"/>
      <c r="C26" s="26"/>
      <c r="D26" s="20"/>
      <c r="E26" s="20"/>
      <c r="F26" s="26"/>
      <c r="G26" s="26"/>
    </row>
    <row r="27" spans="1:9" x14ac:dyDescent="0.2">
      <c r="A27" s="10"/>
      <c r="B27" s="20" t="s">
        <v>120</v>
      </c>
      <c r="C27" s="20"/>
      <c r="D27" s="20">
        <f>+D12-D20-E20-D21-E21</f>
        <v>923394.2</v>
      </c>
      <c r="E27" s="20"/>
      <c r="F27" s="26"/>
      <c r="G27" s="26"/>
    </row>
    <row r="28" spans="1:9" x14ac:dyDescent="0.2">
      <c r="A28" s="10"/>
      <c r="B28" s="20" t="s">
        <v>121</v>
      </c>
      <c r="C28" s="20"/>
      <c r="D28" s="20">
        <f>+D11-D23-E23</f>
        <v>370549.6</v>
      </c>
      <c r="E28" s="20"/>
      <c r="F28" s="26"/>
      <c r="G28" s="26"/>
    </row>
    <row r="29" spans="1:9" x14ac:dyDescent="0.2">
      <c r="A29" s="10"/>
      <c r="B29" s="10"/>
      <c r="C29" s="10"/>
      <c r="D29" s="10"/>
      <c r="E29" s="10"/>
      <c r="F29" s="10"/>
      <c r="G29" s="10"/>
    </row>
    <row r="30" spans="1:9" x14ac:dyDescent="0.2">
      <c r="C30" s="10"/>
      <c r="D30" s="10"/>
      <c r="E30" s="10"/>
      <c r="F30" s="10"/>
      <c r="G30" s="10"/>
    </row>
    <row r="31" spans="1:9" x14ac:dyDescent="0.2">
      <c r="C31" s="10"/>
      <c r="D31" s="10"/>
      <c r="E31" s="10"/>
      <c r="F31" s="10"/>
      <c r="G31" s="10"/>
    </row>
    <row r="32" spans="1:9" x14ac:dyDescent="0.2">
      <c r="C32" s="10"/>
      <c r="D32" s="10"/>
      <c r="E32" s="10"/>
      <c r="F32" s="10"/>
      <c r="G32" s="10"/>
    </row>
    <row r="33" spans="3:7" x14ac:dyDescent="0.2">
      <c r="C33" s="10"/>
      <c r="D33" s="10"/>
      <c r="E33" s="10"/>
      <c r="F33" s="10"/>
      <c r="G33" s="10"/>
    </row>
    <row r="34" spans="3:7" x14ac:dyDescent="0.2">
      <c r="C34" s="10"/>
      <c r="D34" s="10"/>
      <c r="E34" s="10"/>
      <c r="F34" s="10"/>
      <c r="G34" s="10"/>
    </row>
    <row r="35" spans="3:7" x14ac:dyDescent="0.2">
      <c r="C35" s="10"/>
      <c r="D35" s="10"/>
      <c r="E35" s="10"/>
      <c r="F35" s="10"/>
      <c r="G35" s="10"/>
    </row>
    <row r="36" spans="3:7" x14ac:dyDescent="0.2">
      <c r="C36" s="10"/>
      <c r="D36" s="10"/>
      <c r="E36" s="10"/>
      <c r="F36" s="10"/>
      <c r="G36" s="10"/>
    </row>
  </sheetData>
  <phoneticPr fontId="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3DD4D-44E8-46CF-A87E-CC29E92E2F40}">
  <sheetPr>
    <tabColor rgb="FFFF0000"/>
  </sheetPr>
  <dimension ref="A1:C10"/>
  <sheetViews>
    <sheetView workbookViewId="0"/>
  </sheetViews>
  <sheetFormatPr defaultRowHeight="12.75" x14ac:dyDescent="0.2"/>
  <cols>
    <col min="1" max="1" width="16.42578125" customWidth="1"/>
    <col min="2" max="2" width="21.5703125" customWidth="1"/>
  </cols>
  <sheetData>
    <row r="1" spans="1:3" ht="20.25" x14ac:dyDescent="0.3">
      <c r="A1" s="29" t="s">
        <v>133</v>
      </c>
      <c r="B1" s="18"/>
      <c r="C1" s="18"/>
    </row>
    <row r="2" spans="1:3" x14ac:dyDescent="0.2">
      <c r="A2" s="18"/>
      <c r="B2" s="18"/>
      <c r="C2" s="18"/>
    </row>
    <row r="3" spans="1:3" x14ac:dyDescent="0.2">
      <c r="A3" s="18"/>
      <c r="B3" s="18"/>
      <c r="C3" s="18"/>
    </row>
    <row r="4" spans="1:3" x14ac:dyDescent="0.2">
      <c r="A4" s="27" t="s">
        <v>127</v>
      </c>
      <c r="B4" s="27"/>
      <c r="C4" s="27">
        <f>6.5%*3000000+3.5%*5000000+1.2%*30000000</f>
        <v>730000</v>
      </c>
    </row>
    <row r="5" spans="1:3" x14ac:dyDescent="0.2">
      <c r="A5" s="27"/>
      <c r="B5" s="27"/>
      <c r="C5" s="27"/>
    </row>
    <row r="6" spans="1:3" x14ac:dyDescent="0.2">
      <c r="A6" s="27" t="s">
        <v>128</v>
      </c>
      <c r="B6" s="27"/>
      <c r="C6" s="27"/>
    </row>
    <row r="7" spans="1:3" x14ac:dyDescent="0.2">
      <c r="A7" s="27"/>
      <c r="B7" s="27" t="s">
        <v>130</v>
      </c>
      <c r="C7" s="27">
        <f>+'Marine Claims'!D13+'Domestic Claims'!D27+'Comm Prop Claims'!F15</f>
        <v>3539508.9361922182</v>
      </c>
    </row>
    <row r="8" spans="1:3" x14ac:dyDescent="0.2">
      <c r="A8" s="27"/>
      <c r="B8" s="27" t="s">
        <v>131</v>
      </c>
      <c r="C8" s="27">
        <f>+'Marine Claims'!D14+'Domestic Claims'!D28+'Comm Prop Claims'!F16</f>
        <v>721658.05233485636</v>
      </c>
    </row>
    <row r="9" spans="1:3" x14ac:dyDescent="0.2">
      <c r="A9" s="27"/>
      <c r="B9" s="18"/>
      <c r="C9" s="27"/>
    </row>
    <row r="10" spans="1:3" x14ac:dyDescent="0.2">
      <c r="A10" s="27" t="s">
        <v>129</v>
      </c>
      <c r="B10" s="27"/>
      <c r="C10" s="27">
        <f>+C7-2000000</f>
        <v>1539508.9361922182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"/>
  <sheetViews>
    <sheetView showGridLines="0" workbookViewId="0"/>
  </sheetViews>
  <sheetFormatPr defaultColWidth="15.7109375" defaultRowHeight="12.75" x14ac:dyDescent="0.2"/>
  <cols>
    <col min="1" max="1" width="20.7109375" style="8" customWidth="1"/>
    <col min="2" max="2" width="16.85546875" style="8" customWidth="1"/>
    <col min="3" max="16384" width="15.7109375" style="8"/>
  </cols>
  <sheetData>
    <row r="1" spans="1:5" ht="20.25" x14ac:dyDescent="0.3">
      <c r="A1" s="5" t="s">
        <v>73</v>
      </c>
    </row>
    <row r="4" spans="1:5" x14ac:dyDescent="0.2">
      <c r="A4" s="8" t="s">
        <v>74</v>
      </c>
      <c r="B4" s="17">
        <v>2897567</v>
      </c>
    </row>
    <row r="6" spans="1:5" x14ac:dyDescent="0.2">
      <c r="A6" s="8" t="s">
        <v>75</v>
      </c>
      <c r="D6" s="23" t="s">
        <v>122</v>
      </c>
      <c r="E6" s="23" t="s">
        <v>123</v>
      </c>
    </row>
    <row r="7" spans="1:5" x14ac:dyDescent="0.2">
      <c r="D7" s="23" t="s">
        <v>108</v>
      </c>
      <c r="E7" s="23" t="s">
        <v>124</v>
      </c>
    </row>
    <row r="8" spans="1:5" x14ac:dyDescent="0.2">
      <c r="A8" s="8" t="s">
        <v>90</v>
      </c>
      <c r="C8" s="17">
        <v>1900000</v>
      </c>
      <c r="D8" s="27">
        <f>MAX(0,MIN(C8-1000000,9000000))</f>
        <v>900000</v>
      </c>
      <c r="E8" s="28">
        <f>+D8/9000000</f>
        <v>0.1</v>
      </c>
    </row>
    <row r="9" spans="1:5" x14ac:dyDescent="0.2">
      <c r="A9" s="8" t="s">
        <v>91</v>
      </c>
      <c r="C9" s="17">
        <v>345765</v>
      </c>
      <c r="D9" s="27">
        <f>MAX(0,MIN(C9-1000000,9000000))</f>
        <v>0</v>
      </c>
      <c r="E9" s="28">
        <f>+D9/9000000</f>
        <v>0</v>
      </c>
    </row>
    <row r="10" spans="1:5" x14ac:dyDescent="0.2">
      <c r="D10" s="18"/>
      <c r="E10" s="18"/>
    </row>
    <row r="11" spans="1:5" x14ac:dyDescent="0.2">
      <c r="D11" s="18"/>
      <c r="E11" s="18"/>
    </row>
    <row r="12" spans="1:5" x14ac:dyDescent="0.2">
      <c r="D12" s="18"/>
      <c r="E12" s="18"/>
    </row>
    <row r="13" spans="1:5" x14ac:dyDescent="0.2">
      <c r="B13" s="20" t="s">
        <v>125</v>
      </c>
      <c r="C13" s="10"/>
      <c r="D13" s="20">
        <f>C8-D8</f>
        <v>1000000</v>
      </c>
      <c r="E13" s="18"/>
    </row>
    <row r="14" spans="1:5" x14ac:dyDescent="0.2">
      <c r="B14" s="20" t="s">
        <v>126</v>
      </c>
      <c r="C14" s="10"/>
      <c r="D14" s="20">
        <f>C9-D9</f>
        <v>345765</v>
      </c>
      <c r="E14" s="18"/>
    </row>
  </sheetData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CC810CE8-684F-41E1-A098-BAB49AAFDA5C}"/>
</file>

<file path=customXml/itemProps2.xml><?xml version="1.0" encoding="utf-8"?>
<ds:datastoreItem xmlns:ds="http://schemas.openxmlformats.org/officeDocument/2006/customXml" ds:itemID="{056C4BCE-21EB-4921-B59B-F59479676276}"/>
</file>

<file path=customXml/itemProps3.xml><?xml version="1.0" encoding="utf-8"?>
<ds:datastoreItem xmlns:ds="http://schemas.openxmlformats.org/officeDocument/2006/customXml" ds:itemID="{FEB108D7-BA16-4A65-9F20-59C33D413A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2020-21 RI Program</vt:lpstr>
      <vt:lpstr>2020-21 RI Summary</vt:lpstr>
      <vt:lpstr>Comm Prop Portfolio</vt:lpstr>
      <vt:lpstr>Domestic and Marine Portfolio</vt:lpstr>
      <vt:lpstr>Comm Prop Claims</vt:lpstr>
      <vt:lpstr>Domestic Claims</vt:lpstr>
      <vt:lpstr>Catastrophe Program</vt:lpstr>
      <vt:lpstr>Marine Claims</vt:lpstr>
    </vt:vector>
  </TitlesOfParts>
  <Company>Willis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birkettt</dc:creator>
  <cp:lastModifiedBy>Jacqueline Reid</cp:lastModifiedBy>
  <dcterms:created xsi:type="dcterms:W3CDTF">2006-02-28T21:59:05Z</dcterms:created>
  <dcterms:modified xsi:type="dcterms:W3CDTF">2022-05-11T22:26:08Z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